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rine Nikolayan\2023\ՄՐՑՈՒՅԹՆԵՐ\ՏԵԽ.ՀՍԿՈՂՈՒԹՅՈՒՆ\ՄՈԴՈՒԼԱՅԻՆ ՄԱՆԿԱՊԱՐՏԵԶՆԵՐ\ԳԵՏԱՇԵՆ\23-11\ՀՐԱՎԵՐ\"/>
    </mc:Choice>
  </mc:AlternateContent>
  <bookViews>
    <workbookView xWindow="0" yWindow="0" windowWidth="28800" windowHeight="12330" activeTab="1"/>
  </bookViews>
  <sheets>
    <sheet name="Ծավալաթերթ" sheetId="1" r:id="rId1"/>
    <sheet name="Объемы" sheetId="50"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Объемы!$B$1:$B$1603</definedName>
    <definedName name="_xlnm._FilterDatabase" localSheetId="0" hidden="1">Ծավալաթերթ!$B$1:$B$1603</definedName>
    <definedName name="_MA8" localSheetId="1">#REF!</definedName>
    <definedName name="_MA8">#REF!</definedName>
    <definedName name="_TM3" localSheetId="1">#REF!</definedName>
    <definedName name="_TM3" localSheetId="0">#REF!</definedName>
    <definedName name="_TM3">#REF!</definedName>
    <definedName name="Arm" localSheetId="1">#REF!</definedName>
    <definedName name="Arm">#REF!</definedName>
    <definedName name="armjjj" localSheetId="1">#REF!</definedName>
    <definedName name="armjjj">#REF!</definedName>
    <definedName name="asd" localSheetId="1">#REF!</definedName>
    <definedName name="asd">#REF!</definedName>
    <definedName name="AZA" localSheetId="1">#REF!</definedName>
    <definedName name="AZA">#REF!</definedName>
    <definedName name="Azat." localSheetId="1">#REF!</definedName>
    <definedName name="Azat.">#REF!</definedName>
    <definedName name="book" localSheetId="1">'[2]Gaz2-6'!#REF!</definedName>
    <definedName name="book" localSheetId="0">'[2]Gaz2-6'!#REF!</definedName>
    <definedName name="book">'[1]Gaz2-6'!#REF!</definedName>
    <definedName name="bos">[3]BoS!$B$1:$AB$3718</definedName>
    <definedName name="Branch1" localSheetId="1">#REF!</definedName>
    <definedName name="Branch1">#REF!</definedName>
    <definedName name="Branch1.1" localSheetId="1">#REF!</definedName>
    <definedName name="Branch1.1">#REF!</definedName>
    <definedName name="Branch3" localSheetId="1">#REF!</definedName>
    <definedName name="Branch3" localSheetId="0">#REF!</definedName>
    <definedName name="Branch3">#REF!</definedName>
    <definedName name="cank">'[4]Unit rates'!$B$1:$H$65536</definedName>
    <definedName name="DDR" localSheetId="1">#REF!</definedName>
    <definedName name="DDR">#REF!</definedName>
    <definedName name="dfg" localSheetId="1">#REF!</definedName>
    <definedName name="dfg">#REF!</definedName>
    <definedName name="DILDRR300" localSheetId="1">#REF!</definedName>
    <definedName name="DILDRR300">#REF!</definedName>
    <definedName name="Dzop" localSheetId="1">#REF!</definedName>
    <definedName name="Dzop">#REF!</definedName>
    <definedName name="ENG" localSheetId="1">#REF!</definedName>
    <definedName name="ENG" localSheetId="0">#REF!</definedName>
    <definedName name="ENG">#REF!</definedName>
    <definedName name="Ganzakar" localSheetId="1">#REF!</definedName>
    <definedName name="Ganzakar">#REF!</definedName>
    <definedName name="Gavar" localSheetId="1">#REF!</definedName>
    <definedName name="Gavar" localSheetId="0">#REF!</definedName>
    <definedName name="Gavar">#REF!</definedName>
    <definedName name="ghj" localSheetId="1">#REF!</definedName>
    <definedName name="ghj">#REF!</definedName>
    <definedName name="hhh" localSheetId="1">#REF!</definedName>
    <definedName name="hhh">#REF!</definedName>
    <definedName name="hljk" localSheetId="1">#REF!</definedName>
    <definedName name="hljk">#REF!</definedName>
    <definedName name="i">'[5]BoQ works'!$B$1:$H$65536</definedName>
    <definedName name="it">'[5]BoQ works'!$B$1:$H$65536</definedName>
    <definedName name="kafan" localSheetId="1">#REF!</definedName>
    <definedName name="kafan">#REF!</definedName>
    <definedName name="kanal" localSheetId="1">#REF!</definedName>
    <definedName name="kanal" localSheetId="0">#REF!</definedName>
    <definedName name="kanal">#REF!</definedName>
    <definedName name="kkkk" localSheetId="1">#REF!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Объемы!$A$1:$F$1603</definedName>
    <definedName name="_xlnm.Print_Area" localSheetId="0">Ծավալաթերթ!$A$1:$F$1603</definedName>
    <definedName name="_xlnm.Print_Titles" localSheetId="1">Объемы!$4:$4</definedName>
    <definedName name="_xlnm.Print_Titles" localSheetId="0">Ծավալաթերթ!$4:$4</definedName>
    <definedName name="quantity">'[5]ABO-Quantities'!$A$1:$B$65536</definedName>
    <definedName name="qwe" localSheetId="1">#REF!</definedName>
    <definedName name="qwe">#REF!</definedName>
    <definedName name="svodni5" localSheetId="1">#REF!</definedName>
    <definedName name="svodni5">#REF!</definedName>
    <definedName name="Svodni6" localSheetId="1">#REF!</definedName>
    <definedName name="Svodni6">#REF!</definedName>
    <definedName name="Tashir" localSheetId="1">#REF!</definedName>
    <definedName name="Tashir">#REF!</definedName>
    <definedName name="ti">'[5]BoQ works'!$B$1:$H$65536</definedName>
    <definedName name="tuj">'[4]Unit rates'!$B$1:$H$65536</definedName>
    <definedName name="tyu" localSheetId="1">#REF!</definedName>
    <definedName name="tyu">#REF!</definedName>
    <definedName name="unitrates">'[7]Unit rates'!$C$1:$H$65536</definedName>
    <definedName name="ÙÙÙÙÙ" localSheetId="1">#REF!</definedName>
    <definedName name="ÙÙÙÙÙ" localSheetId="0">#REF!</definedName>
    <definedName name="ÙÙÙÙÙ">#REF!</definedName>
    <definedName name="WOp" localSheetId="1">#REF!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 localSheetId="1">#REF!</definedName>
    <definedName name="տըւ">#REF!</definedName>
    <definedName name="տռը" localSheetId="1">#REF!</definedName>
    <definedName name="տռը">#REF!</definedName>
    <definedName name="քեոտ" localSheetId="1">#REF!</definedName>
    <definedName name="քեոտ">#REF!</definedName>
    <definedName name="ֆգյկ" localSheetId="1">#REF!</definedName>
    <definedName name="ֆգյկ">#REF!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8" i="1" l="1"/>
  <c r="F1591" i="50"/>
  <c r="F1551" i="50"/>
  <c r="F1505" i="50"/>
  <c r="F1404" i="50"/>
  <c r="F1354" i="50"/>
  <c r="D1074" i="50"/>
  <c r="F1062" i="50"/>
  <c r="D1003" i="50"/>
  <c r="F1050" i="50"/>
  <c r="F1051" i="50"/>
  <c r="F1052" i="50"/>
  <c r="D934" i="50"/>
  <c r="D932" i="50"/>
  <c r="F937" i="50"/>
  <c r="F860" i="50"/>
  <c r="F861" i="50"/>
  <c r="F862" i="50"/>
  <c r="F863" i="50"/>
  <c r="F864" i="50"/>
  <c r="F865" i="50"/>
  <c r="F866" i="50"/>
  <c r="F797" i="50"/>
  <c r="F798" i="50"/>
  <c r="F761" i="50"/>
  <c r="F762" i="50"/>
  <c r="F763" i="50"/>
  <c r="F764" i="50"/>
  <c r="F765" i="50"/>
  <c r="F766" i="50"/>
  <c r="F767" i="50"/>
  <c r="F768" i="50"/>
  <c r="F769" i="50"/>
  <c r="F771" i="50"/>
  <c r="F772" i="50"/>
  <c r="F773" i="50"/>
  <c r="F774" i="50"/>
  <c r="F775" i="50"/>
  <c r="F776" i="50"/>
  <c r="F777" i="50"/>
  <c r="F778" i="50"/>
  <c r="F779" i="50"/>
  <c r="F780" i="50"/>
  <c r="F781" i="50"/>
  <c r="F782" i="50"/>
  <c r="F783" i="50"/>
  <c r="F784" i="50"/>
  <c r="F785" i="50"/>
  <c r="F786" i="50"/>
  <c r="F787" i="50"/>
  <c r="F788" i="50"/>
  <c r="F789" i="50"/>
  <c r="F790" i="50"/>
  <c r="F791" i="50"/>
  <c r="F792" i="50"/>
  <c r="F793" i="50"/>
  <c r="F794" i="50"/>
  <c r="F795" i="50"/>
  <c r="F796" i="50"/>
  <c r="F695" i="50"/>
  <c r="F588" i="50"/>
  <c r="F118" i="50"/>
  <c r="F1591" i="1" l="1"/>
  <c r="F1551" i="1"/>
  <c r="F1404" i="1"/>
  <c r="F1354" i="1"/>
  <c r="D1074" i="1"/>
  <c r="F1062" i="1"/>
  <c r="D1003" i="1"/>
  <c r="F1050" i="1"/>
  <c r="F1051" i="1"/>
  <c r="F1052" i="1"/>
  <c r="D934" i="1"/>
  <c r="D932" i="1"/>
  <c r="F859" i="1"/>
  <c r="F860" i="1"/>
  <c r="F861" i="1"/>
  <c r="F862" i="1"/>
  <c r="F863" i="1"/>
  <c r="F864" i="1"/>
  <c r="F865" i="1"/>
  <c r="F866"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71" i="1"/>
  <c r="F761" i="1"/>
  <c r="F762" i="1"/>
  <c r="F763" i="1"/>
  <c r="F764" i="1"/>
  <c r="F765" i="1"/>
  <c r="F766" i="1"/>
  <c r="F767" i="1"/>
  <c r="F768" i="1"/>
  <c r="F769" i="1"/>
  <c r="F695" i="1"/>
  <c r="F588" i="1"/>
  <c r="F735" i="50" l="1"/>
  <c r="F736" i="50"/>
  <c r="F737" i="50"/>
  <c r="F738" i="50"/>
  <c r="F739" i="50"/>
  <c r="F1369" i="50" l="1"/>
  <c r="F871" i="50"/>
  <c r="F872" i="50"/>
  <c r="F1502" i="50"/>
  <c r="F1503" i="50"/>
  <c r="F1504" i="50"/>
  <c r="F1412" i="50"/>
  <c r="F1306" i="50"/>
  <c r="F1074" i="50"/>
  <c r="F502" i="50"/>
  <c r="F503" i="50"/>
  <c r="F504" i="50"/>
  <c r="F505" i="50"/>
  <c r="F317" i="50"/>
  <c r="F318" i="50"/>
  <c r="F319" i="50"/>
  <c r="F127" i="50"/>
  <c r="F128" i="50"/>
  <c r="F129" i="50"/>
  <c r="F34" i="50"/>
  <c r="F35" i="50"/>
  <c r="F36" i="50"/>
  <c r="F37" i="50"/>
  <c r="F15" i="50"/>
  <c r="F1503" i="1" l="1"/>
  <c r="F1504" i="1"/>
  <c r="F1505" i="1"/>
  <c r="F1412" i="1"/>
  <c r="F1369" i="1"/>
  <c r="F1306" i="1"/>
  <c r="F1074" i="1"/>
  <c r="F871" i="1" l="1"/>
  <c r="F872" i="1"/>
  <c r="F502" i="1"/>
  <c r="F503" i="1"/>
  <c r="F504" i="1"/>
  <c r="F505" i="1"/>
  <c r="F317" i="1"/>
  <c r="F318" i="1"/>
  <c r="F319" i="1"/>
  <c r="F127" i="1" l="1"/>
  <c r="F128" i="1"/>
  <c r="F129" i="1"/>
  <c r="F34" i="1"/>
  <c r="F35" i="1"/>
  <c r="F36" i="1"/>
  <c r="F37" i="1"/>
  <c r="F15" i="1"/>
  <c r="F1579" i="50" l="1"/>
  <c r="F1214" i="50"/>
  <c r="F970" i="50"/>
  <c r="F1579" i="1" l="1"/>
  <c r="F1214" i="1"/>
  <c r="F970" i="1"/>
  <c r="F736" i="1"/>
  <c r="F737" i="1"/>
  <c r="F738" i="1"/>
  <c r="F739" i="1"/>
  <c r="F735" i="1"/>
  <c r="F1590" i="50" l="1"/>
  <c r="F1589" i="50"/>
  <c r="F1588" i="50"/>
  <c r="F1587" i="50"/>
  <c r="F1586" i="50"/>
  <c r="F1585" i="50"/>
  <c r="F1584" i="50"/>
  <c r="F1583" i="50"/>
  <c r="F1582" i="50"/>
  <c r="F1581" i="50"/>
  <c r="F1578" i="50"/>
  <c r="F1577" i="50"/>
  <c r="F1576" i="50"/>
  <c r="F1575" i="50"/>
  <c r="F1574" i="50"/>
  <c r="F1573" i="50"/>
  <c r="F1572" i="50"/>
  <c r="F1571" i="50"/>
  <c r="F1570" i="50"/>
  <c r="F1569" i="50"/>
  <c r="F1568" i="50"/>
  <c r="F1567" i="50"/>
  <c r="F1566" i="50"/>
  <c r="F1565" i="50"/>
  <c r="F1564" i="50"/>
  <c r="F1563" i="50"/>
  <c r="F1562" i="50"/>
  <c r="F1561" i="50"/>
  <c r="F1560" i="50"/>
  <c r="F1559" i="50"/>
  <c r="F1558" i="50"/>
  <c r="F1557" i="50"/>
  <c r="F1556" i="50"/>
  <c r="F1555" i="50"/>
  <c r="F1554" i="50"/>
  <c r="F1550" i="50"/>
  <c r="F1549" i="50"/>
  <c r="F1548" i="50"/>
  <c r="F1547" i="50"/>
  <c r="F1546" i="50"/>
  <c r="F1545" i="50"/>
  <c r="F1544" i="50"/>
  <c r="F1543" i="50"/>
  <c r="F1542" i="50"/>
  <c r="F1541" i="50"/>
  <c r="F1540" i="50"/>
  <c r="F1539" i="50"/>
  <c r="F1538" i="50"/>
  <c r="F1537" i="50"/>
  <c r="F1536" i="50"/>
  <c r="F1535" i="50"/>
  <c r="F1534" i="50"/>
  <c r="F1533" i="50"/>
  <c r="F1532" i="50"/>
  <c r="F1531" i="50"/>
  <c r="F1530" i="50"/>
  <c r="F1529" i="50"/>
  <c r="F1528" i="50"/>
  <c r="F1527" i="50"/>
  <c r="F1526" i="50"/>
  <c r="F1525" i="50"/>
  <c r="F1524" i="50"/>
  <c r="F1523" i="50"/>
  <c r="F1522" i="50"/>
  <c r="F1521" i="50"/>
  <c r="F1520" i="50"/>
  <c r="F1519" i="50"/>
  <c r="F1518" i="50"/>
  <c r="F1517" i="50"/>
  <c r="F1516" i="50"/>
  <c r="F1515" i="50"/>
  <c r="F1514" i="50"/>
  <c r="F1513" i="50"/>
  <c r="F1512" i="50"/>
  <c r="F1511" i="50"/>
  <c r="F1510" i="50"/>
  <c r="F1509" i="50"/>
  <c r="F1508" i="50"/>
  <c r="F1501" i="50"/>
  <c r="F1500" i="50"/>
  <c r="F1499" i="50"/>
  <c r="F1498" i="50"/>
  <c r="F1497" i="50"/>
  <c r="F1496" i="50"/>
  <c r="F1495" i="50"/>
  <c r="F1494" i="50"/>
  <c r="F1493" i="50"/>
  <c r="F1492" i="50"/>
  <c r="F1491" i="50"/>
  <c r="F1490" i="50"/>
  <c r="F1489" i="50"/>
  <c r="F1488" i="50"/>
  <c r="F1487" i="50"/>
  <c r="F1486" i="50"/>
  <c r="F1485" i="50"/>
  <c r="F1484" i="50"/>
  <c r="F1483" i="50"/>
  <c r="F1482" i="50"/>
  <c r="F1481" i="50"/>
  <c r="F1480" i="50"/>
  <c r="F1479" i="50"/>
  <c r="F1478" i="50"/>
  <c r="F1477" i="50"/>
  <c r="F1476" i="50"/>
  <c r="F1475" i="50"/>
  <c r="F1474" i="50"/>
  <c r="F1473" i="50"/>
  <c r="F1471" i="50"/>
  <c r="F1470" i="50"/>
  <c r="F1469" i="50"/>
  <c r="F1468" i="50"/>
  <c r="F1467" i="50"/>
  <c r="F1464" i="50"/>
  <c r="F1463" i="50"/>
  <c r="F1462" i="50"/>
  <c r="F1461" i="50"/>
  <c r="F1459" i="50"/>
  <c r="F1458" i="50"/>
  <c r="F1457" i="50"/>
  <c r="F1456" i="50"/>
  <c r="F1455" i="50"/>
  <c r="F1454" i="50"/>
  <c r="F1453" i="50"/>
  <c r="F1452" i="50"/>
  <c r="F1451" i="50"/>
  <c r="F1449" i="50"/>
  <c r="F1448" i="50"/>
  <c r="F1447" i="50"/>
  <c r="F1446" i="50"/>
  <c r="F1445" i="50"/>
  <c r="F1443" i="50"/>
  <c r="F1442" i="50"/>
  <c r="F1441" i="50"/>
  <c r="F1440" i="50"/>
  <c r="F1439" i="50"/>
  <c r="F1438" i="50"/>
  <c r="F1436" i="50"/>
  <c r="F1435" i="50"/>
  <c r="F1434" i="50"/>
  <c r="F1432" i="50"/>
  <c r="F1430" i="50"/>
  <c r="F1429" i="50"/>
  <c r="F1427" i="50"/>
  <c r="F1426" i="50"/>
  <c r="F1424" i="50"/>
  <c r="F1423" i="50"/>
  <c r="F1422" i="50"/>
  <c r="F1421" i="50"/>
  <c r="F1420" i="50"/>
  <c r="F1419" i="50"/>
  <c r="F1418" i="50"/>
  <c r="F1417" i="50"/>
  <c r="F1416" i="50"/>
  <c r="F1415" i="50"/>
  <c r="F1414" i="50"/>
  <c r="F1411" i="50"/>
  <c r="F1410" i="50"/>
  <c r="F1409" i="50"/>
  <c r="F1408" i="50"/>
  <c r="F1407" i="50"/>
  <c r="F1406" i="50"/>
  <c r="F1403" i="50"/>
  <c r="F1402" i="50"/>
  <c r="F1401" i="50"/>
  <c r="F1400" i="50"/>
  <c r="F1399" i="50"/>
  <c r="F1398" i="50"/>
  <c r="F1397" i="50"/>
  <c r="F1396" i="50"/>
  <c r="F1391" i="50"/>
  <c r="F1390" i="50"/>
  <c r="F1389" i="50"/>
  <c r="F1388" i="50"/>
  <c r="F1387" i="50"/>
  <c r="F1386" i="50"/>
  <c r="F1385" i="50"/>
  <c r="F1384" i="50"/>
  <c r="F1383" i="50"/>
  <c r="F1382" i="50"/>
  <c r="F1381" i="50"/>
  <c r="F1380" i="50"/>
  <c r="F1379" i="50"/>
  <c r="F1378" i="50"/>
  <c r="F1376" i="50"/>
  <c r="F1375" i="50"/>
  <c r="F1374" i="50"/>
  <c r="F1373" i="50"/>
  <c r="F1372" i="50"/>
  <c r="F1371" i="50"/>
  <c r="F1368" i="50"/>
  <c r="F1367" i="50"/>
  <c r="F1366" i="50"/>
  <c r="F1365" i="50"/>
  <c r="F1364" i="50"/>
  <c r="F1363" i="50"/>
  <c r="F1362" i="50"/>
  <c r="F1361" i="50"/>
  <c r="F1360" i="50"/>
  <c r="F1359" i="50"/>
  <c r="F1358" i="50"/>
  <c r="F1353" i="50"/>
  <c r="F1352" i="50"/>
  <c r="F1351" i="50"/>
  <c r="F1350" i="50"/>
  <c r="F1349" i="50"/>
  <c r="F1348" i="50"/>
  <c r="F1347" i="50"/>
  <c r="F1346" i="50"/>
  <c r="F1345" i="50"/>
  <c r="F1344" i="50"/>
  <c r="F1343" i="50"/>
  <c r="F1342" i="50"/>
  <c r="F1341" i="50"/>
  <c r="F1340" i="50"/>
  <c r="F1339" i="50"/>
  <c r="F1338" i="50"/>
  <c r="F1337" i="50"/>
  <c r="F1336" i="50"/>
  <c r="F1335" i="50"/>
  <c r="F1334" i="50"/>
  <c r="F1333" i="50"/>
  <c r="F1332" i="50"/>
  <c r="F1329" i="50"/>
  <c r="F1328" i="50"/>
  <c r="F1327" i="50"/>
  <c r="F1326" i="50"/>
  <c r="F1325" i="50"/>
  <c r="F1324" i="50"/>
  <c r="F1323" i="50"/>
  <c r="F1322" i="50"/>
  <c r="F1321" i="50"/>
  <c r="F1320" i="50"/>
  <c r="F1319" i="50"/>
  <c r="F1318" i="50"/>
  <c r="F1317" i="50"/>
  <c r="F1316" i="50"/>
  <c r="F1315" i="50"/>
  <c r="F1314" i="50"/>
  <c r="F1313" i="50"/>
  <c r="F1312" i="50"/>
  <c r="F1311" i="50"/>
  <c r="F1310" i="50"/>
  <c r="F1309" i="50"/>
  <c r="F1308" i="50"/>
  <c r="F1305" i="50"/>
  <c r="F1304" i="50"/>
  <c r="F1303" i="50"/>
  <c r="F1302" i="50"/>
  <c r="F1301" i="50"/>
  <c r="F1300" i="50"/>
  <c r="F1299" i="50"/>
  <c r="F1298" i="50"/>
  <c r="F1297" i="50"/>
  <c r="F1296" i="50"/>
  <c r="F1295" i="50"/>
  <c r="F1294" i="50"/>
  <c r="F1293" i="50"/>
  <c r="F1292" i="50"/>
  <c r="F1291" i="50"/>
  <c r="F1290" i="50"/>
  <c r="F1289" i="50"/>
  <c r="F1288" i="50"/>
  <c r="F1287" i="50"/>
  <c r="F1286" i="50"/>
  <c r="F1285" i="50"/>
  <c r="F1284" i="50"/>
  <c r="F1283" i="50"/>
  <c r="F1282" i="50"/>
  <c r="F1281" i="50"/>
  <c r="F1280" i="50"/>
  <c r="F1279" i="50"/>
  <c r="F1278" i="50"/>
  <c r="F1277" i="50"/>
  <c r="F1276" i="50"/>
  <c r="F1275" i="50"/>
  <c r="F1274" i="50"/>
  <c r="F1273" i="50"/>
  <c r="F1272" i="50"/>
  <c r="F1271" i="50"/>
  <c r="F1270" i="50"/>
  <c r="F1269" i="50"/>
  <c r="F1268" i="50"/>
  <c r="F1267" i="50"/>
  <c r="F1266" i="50"/>
  <c r="F1265" i="50"/>
  <c r="F1264" i="50"/>
  <c r="F1263" i="50"/>
  <c r="F1262" i="50"/>
  <c r="F1261" i="50"/>
  <c r="F1257" i="50"/>
  <c r="F1256" i="50"/>
  <c r="F1255" i="50"/>
  <c r="F1254" i="50"/>
  <c r="F1253" i="50"/>
  <c r="F1252" i="50"/>
  <c r="F1251" i="50"/>
  <c r="F1250" i="50"/>
  <c r="F1249" i="50"/>
  <c r="F1248" i="50"/>
  <c r="F1247" i="50"/>
  <c r="F1246" i="50"/>
  <c r="F1245" i="50"/>
  <c r="F1244" i="50"/>
  <c r="F1243" i="50"/>
  <c r="F1242" i="50"/>
  <c r="F1241" i="50"/>
  <c r="F1239" i="50"/>
  <c r="F1238" i="50"/>
  <c r="F1237" i="50"/>
  <c r="F1236" i="50"/>
  <c r="F1235" i="50"/>
  <c r="F1234" i="50"/>
  <c r="F1233" i="50"/>
  <c r="F1232" i="50"/>
  <c r="F1231" i="50"/>
  <c r="F1230" i="50"/>
  <c r="F1229" i="50"/>
  <c r="F1228" i="50"/>
  <c r="F1227" i="50"/>
  <c r="F1226" i="50"/>
  <c r="F1225" i="50"/>
  <c r="F1224" i="50"/>
  <c r="F1223" i="50"/>
  <c r="F1222" i="50"/>
  <c r="F1221" i="50"/>
  <c r="F1220" i="50"/>
  <c r="F1219" i="50"/>
  <c r="F1218" i="50"/>
  <c r="F1217" i="50"/>
  <c r="F1216" i="50"/>
  <c r="F1213" i="50"/>
  <c r="F1212" i="50"/>
  <c r="F1211" i="50"/>
  <c r="F1210" i="50"/>
  <c r="F1209" i="50"/>
  <c r="F1208" i="50"/>
  <c r="F1207" i="50"/>
  <c r="F1206" i="50"/>
  <c r="F1205" i="50"/>
  <c r="F1204" i="50"/>
  <c r="F1203" i="50"/>
  <c r="F1202" i="50"/>
  <c r="F1201" i="50"/>
  <c r="F1200" i="50"/>
  <c r="F1199" i="50"/>
  <c r="F1198" i="50"/>
  <c r="F1197" i="50"/>
  <c r="F1196" i="50"/>
  <c r="F1195" i="50"/>
  <c r="F1194" i="50"/>
  <c r="F1193" i="50"/>
  <c r="F1192" i="50"/>
  <c r="F1191" i="50"/>
  <c r="F1190" i="50"/>
  <c r="F1189" i="50"/>
  <c r="F1188" i="50"/>
  <c r="F1187" i="50"/>
  <c r="F1186" i="50"/>
  <c r="F1185" i="50"/>
  <c r="F1184" i="50"/>
  <c r="F1183" i="50"/>
  <c r="F1182" i="50"/>
  <c r="F1178" i="50"/>
  <c r="F1177" i="50"/>
  <c r="F1176" i="50"/>
  <c r="F1175" i="50"/>
  <c r="F1174" i="50"/>
  <c r="F1173" i="50"/>
  <c r="F1172" i="50"/>
  <c r="F1171" i="50"/>
  <c r="F1170" i="50"/>
  <c r="F1169" i="50"/>
  <c r="F1168" i="50"/>
  <c r="F1167" i="50"/>
  <c r="F1166" i="50"/>
  <c r="F1165" i="50"/>
  <c r="F1164" i="50"/>
  <c r="F1163" i="50"/>
  <c r="F1162" i="50"/>
  <c r="F1161" i="50"/>
  <c r="F1160" i="50"/>
  <c r="F1159" i="50"/>
  <c r="F1158" i="50"/>
  <c r="F1157" i="50"/>
  <c r="F1156" i="50"/>
  <c r="F1155" i="50"/>
  <c r="F1154" i="50"/>
  <c r="F1153" i="50"/>
  <c r="F1152" i="50"/>
  <c r="F1151" i="50"/>
  <c r="F1150" i="50"/>
  <c r="F1149" i="50"/>
  <c r="F1148" i="50"/>
  <c r="F1147" i="50"/>
  <c r="F1146" i="50"/>
  <c r="F1145" i="50"/>
  <c r="F1144" i="50"/>
  <c r="F1143" i="50"/>
  <c r="F1141" i="50"/>
  <c r="F1140" i="50"/>
  <c r="F1139" i="50"/>
  <c r="F1138" i="50"/>
  <c r="F1137" i="50"/>
  <c r="F1136" i="50"/>
  <c r="F1135" i="50"/>
  <c r="F1134" i="50"/>
  <c r="F1133" i="50"/>
  <c r="F1132" i="50"/>
  <c r="F1131" i="50"/>
  <c r="F1130" i="50"/>
  <c r="F1129" i="50"/>
  <c r="F1128" i="50"/>
  <c r="F1127" i="50"/>
  <c r="F1126" i="50"/>
  <c r="F1125" i="50"/>
  <c r="F1124" i="50"/>
  <c r="F1123" i="50"/>
  <c r="F1122" i="50"/>
  <c r="F1121" i="50"/>
  <c r="F1120" i="50"/>
  <c r="F1119" i="50"/>
  <c r="F1118" i="50"/>
  <c r="F1117" i="50"/>
  <c r="F1116" i="50"/>
  <c r="F1115" i="50"/>
  <c r="F1114" i="50"/>
  <c r="F1113" i="50"/>
  <c r="F1112" i="50"/>
  <c r="F1111" i="50"/>
  <c r="F1110" i="50"/>
  <c r="F1109" i="50"/>
  <c r="F1108" i="50"/>
  <c r="F1107" i="50"/>
  <c r="F1106" i="50"/>
  <c r="F1105" i="50"/>
  <c r="F1104" i="50"/>
  <c r="F1103" i="50"/>
  <c r="F1102" i="50"/>
  <c r="F1101" i="50"/>
  <c r="F1100" i="50"/>
  <c r="F1099" i="50"/>
  <c r="F1098" i="50"/>
  <c r="F1094" i="50"/>
  <c r="F1093" i="50"/>
  <c r="F1092" i="50"/>
  <c r="F1091" i="50"/>
  <c r="F1090" i="50"/>
  <c r="F1089" i="50"/>
  <c r="F1088" i="50"/>
  <c r="F1087" i="50"/>
  <c r="F1086" i="50"/>
  <c r="F1085" i="50"/>
  <c r="F1084" i="50"/>
  <c r="F1083" i="50"/>
  <c r="F1082" i="50"/>
  <c r="F1081" i="50"/>
  <c r="F1079" i="50"/>
  <c r="F1078" i="50"/>
  <c r="F1077" i="50"/>
  <c r="F1076" i="50"/>
  <c r="F1073" i="50"/>
  <c r="F1072" i="50"/>
  <c r="F1071" i="50"/>
  <c r="F1070" i="50"/>
  <c r="F1068" i="50"/>
  <c r="F1067" i="50"/>
  <c r="F1066" i="50"/>
  <c r="F1065" i="50"/>
  <c r="F1064" i="50"/>
  <c r="F1061" i="50"/>
  <c r="F1060" i="50"/>
  <c r="F1059" i="50"/>
  <c r="F1058" i="50"/>
  <c r="F1057" i="50"/>
  <c r="F1056" i="50"/>
  <c r="F1049" i="50"/>
  <c r="F1048" i="50"/>
  <c r="F1047" i="50"/>
  <c r="F1046" i="50"/>
  <c r="F1045" i="50"/>
  <c r="F1044" i="50"/>
  <c r="F1043" i="50"/>
  <c r="F1042" i="50"/>
  <c r="F1041" i="50"/>
  <c r="F1040" i="50"/>
  <c r="F1039" i="50"/>
  <c r="F1038" i="50"/>
  <c r="F1037" i="50"/>
  <c r="F1036" i="50"/>
  <c r="F1035" i="50"/>
  <c r="F1034" i="50"/>
  <c r="F1033" i="50"/>
  <c r="F1032" i="50"/>
  <c r="F1031" i="50"/>
  <c r="F1030" i="50"/>
  <c r="F1029" i="50"/>
  <c r="F1028" i="50"/>
  <c r="F1027" i="50"/>
  <c r="F1026" i="50"/>
  <c r="F1025" i="50"/>
  <c r="F1024" i="50"/>
  <c r="F1023" i="50"/>
  <c r="F1022" i="50"/>
  <c r="F1021" i="50"/>
  <c r="F1020" i="50"/>
  <c r="F1019" i="50"/>
  <c r="F1018" i="50"/>
  <c r="F1017" i="50"/>
  <c r="F1016" i="50"/>
  <c r="F1015" i="50"/>
  <c r="F1014" i="50"/>
  <c r="F1013" i="50"/>
  <c r="F1012" i="50"/>
  <c r="F1011" i="50"/>
  <c r="F1010" i="50"/>
  <c r="F1009" i="50"/>
  <c r="F1008" i="50"/>
  <c r="F1007" i="50"/>
  <c r="F1006" i="50"/>
  <c r="F1005" i="50"/>
  <c r="F1004" i="50"/>
  <c r="F1003" i="50"/>
  <c r="F1002" i="50"/>
  <c r="F1001" i="50"/>
  <c r="F1000" i="50"/>
  <c r="F999" i="50"/>
  <c r="F998" i="50"/>
  <c r="F997" i="50"/>
  <c r="F996" i="50"/>
  <c r="F995" i="50"/>
  <c r="F994" i="50"/>
  <c r="F993" i="50"/>
  <c r="F992" i="50"/>
  <c r="F991" i="50"/>
  <c r="F990" i="50"/>
  <c r="F989" i="50"/>
  <c r="F988" i="50"/>
  <c r="F987" i="50"/>
  <c r="F986" i="50"/>
  <c r="F985" i="50"/>
  <c r="F984" i="50"/>
  <c r="F983" i="50"/>
  <c r="F982" i="50"/>
  <c r="F981" i="50"/>
  <c r="F980" i="50"/>
  <c r="F979" i="50"/>
  <c r="F978" i="50"/>
  <c r="F977" i="50"/>
  <c r="F976" i="50"/>
  <c r="F975" i="50"/>
  <c r="F974" i="50"/>
  <c r="F973" i="50"/>
  <c r="F972" i="50"/>
  <c r="F969" i="50"/>
  <c r="F968" i="50"/>
  <c r="F967" i="50"/>
  <c r="F966" i="50"/>
  <c r="F965" i="50"/>
  <c r="F964" i="50"/>
  <c r="F963" i="50"/>
  <c r="F958" i="50"/>
  <c r="F957" i="50"/>
  <c r="F956" i="50"/>
  <c r="F955" i="50"/>
  <c r="F954" i="50"/>
  <c r="F953" i="50"/>
  <c r="F952" i="50"/>
  <c r="F951" i="50"/>
  <c r="F950" i="50"/>
  <c r="F947" i="50"/>
  <c r="F946" i="50"/>
  <c r="F945" i="50"/>
  <c r="F944" i="50"/>
  <c r="F943" i="50"/>
  <c r="F942" i="50"/>
  <c r="F941" i="50"/>
  <c r="F940" i="50"/>
  <c r="F939" i="50"/>
  <c r="F936" i="50"/>
  <c r="F935" i="50"/>
  <c r="F934" i="50"/>
  <c r="F933" i="50"/>
  <c r="F932" i="50"/>
  <c r="F931" i="50"/>
  <c r="F930" i="50"/>
  <c r="F929" i="50"/>
  <c r="F928" i="50"/>
  <c r="F927" i="50"/>
  <c r="F926" i="50"/>
  <c r="F925" i="50"/>
  <c r="F924" i="50"/>
  <c r="F923" i="50"/>
  <c r="F922" i="50"/>
  <c r="F921" i="50"/>
  <c r="F920" i="50"/>
  <c r="F919" i="50"/>
  <c r="F917" i="50"/>
  <c r="F916" i="50"/>
  <c r="F915" i="50"/>
  <c r="F914" i="50"/>
  <c r="F913" i="50"/>
  <c r="F912" i="50"/>
  <c r="F911" i="50"/>
  <c r="F910" i="50"/>
  <c r="F909" i="50"/>
  <c r="F907" i="50"/>
  <c r="F906" i="50"/>
  <c r="F905" i="50"/>
  <c r="F904" i="50"/>
  <c r="F903" i="50"/>
  <c r="F902" i="50"/>
  <c r="F901" i="50"/>
  <c r="F900" i="50"/>
  <c r="F899" i="50"/>
  <c r="F898" i="50"/>
  <c r="F897" i="50"/>
  <c r="F896" i="50"/>
  <c r="F895" i="50"/>
  <c r="F894" i="50"/>
  <c r="F893" i="50"/>
  <c r="F892" i="50"/>
  <c r="F891" i="50"/>
  <c r="F890" i="50"/>
  <c r="F889" i="50"/>
  <c r="F888" i="50"/>
  <c r="F887" i="50"/>
  <c r="F886" i="50"/>
  <c r="F885" i="50"/>
  <c r="F884" i="50"/>
  <c r="F882" i="50"/>
  <c r="F881" i="50"/>
  <c r="F879" i="50"/>
  <c r="F877" i="50"/>
  <c r="F876" i="50"/>
  <c r="F875" i="50"/>
  <c r="F874" i="50"/>
  <c r="F870" i="50"/>
  <c r="F869" i="50"/>
  <c r="F868" i="50"/>
  <c r="F859" i="50"/>
  <c r="F858" i="50"/>
  <c r="F854" i="50"/>
  <c r="F853" i="50"/>
  <c r="F852" i="50"/>
  <c r="F851" i="50"/>
  <c r="F850" i="50"/>
  <c r="F849" i="50"/>
  <c r="F848" i="50"/>
  <c r="F847" i="50"/>
  <c r="F846" i="50"/>
  <c r="F845" i="50"/>
  <c r="F844" i="50"/>
  <c r="F843" i="50"/>
  <c r="F842" i="50"/>
  <c r="F841" i="50"/>
  <c r="F840" i="50"/>
  <c r="F839" i="50"/>
  <c r="F838" i="50"/>
  <c r="F837" i="50"/>
  <c r="F836" i="50"/>
  <c r="F835" i="50"/>
  <c r="F834" i="50"/>
  <c r="F833" i="50"/>
  <c r="F832" i="50"/>
  <c r="F831" i="50"/>
  <c r="F828" i="50"/>
  <c r="F827" i="50"/>
  <c r="F826" i="50"/>
  <c r="F825" i="50"/>
  <c r="F824" i="50"/>
  <c r="F823" i="50"/>
  <c r="F822" i="50"/>
  <c r="F821" i="50"/>
  <c r="F820" i="50"/>
  <c r="F818" i="50"/>
  <c r="F817" i="50"/>
  <c r="F816" i="50"/>
  <c r="F815" i="50"/>
  <c r="F814" i="50"/>
  <c r="F813" i="50"/>
  <c r="F812" i="50"/>
  <c r="F811" i="50"/>
  <c r="F810" i="50"/>
  <c r="F809" i="50"/>
  <c r="F808" i="50"/>
  <c r="F807" i="50"/>
  <c r="F806" i="50"/>
  <c r="F805" i="50"/>
  <c r="F804" i="50"/>
  <c r="F803" i="50"/>
  <c r="F802" i="50"/>
  <c r="F801" i="50"/>
  <c r="F760" i="50"/>
  <c r="F758" i="50"/>
  <c r="F757" i="50"/>
  <c r="F756" i="50"/>
  <c r="F755" i="50"/>
  <c r="F754" i="50"/>
  <c r="F753" i="50"/>
  <c r="F752" i="50"/>
  <c r="F751" i="50"/>
  <c r="F750" i="50"/>
  <c r="F749" i="50"/>
  <c r="F748" i="50"/>
  <c r="F747" i="50"/>
  <c r="F746" i="50"/>
  <c r="F745" i="50"/>
  <c r="F744" i="50"/>
  <c r="F743" i="50"/>
  <c r="F742" i="50"/>
  <c r="F741" i="50"/>
  <c r="F734" i="50"/>
  <c r="F733" i="50"/>
  <c r="F732" i="50"/>
  <c r="F731" i="50"/>
  <c r="F730" i="50"/>
  <c r="F729" i="50"/>
  <c r="F728" i="50"/>
  <c r="F727" i="50"/>
  <c r="F726" i="50"/>
  <c r="F725" i="50"/>
  <c r="F724" i="50"/>
  <c r="F723" i="50"/>
  <c r="F722" i="50"/>
  <c r="F721" i="50"/>
  <c r="F720" i="50"/>
  <c r="F719" i="50"/>
  <c r="F718" i="50"/>
  <c r="F717" i="50"/>
  <c r="F716" i="50"/>
  <c r="F715" i="50"/>
  <c r="F714" i="50"/>
  <c r="F713" i="50"/>
  <c r="F712" i="50"/>
  <c r="F711" i="50"/>
  <c r="F710" i="50"/>
  <c r="F709" i="50"/>
  <c r="F708" i="50"/>
  <c r="F707" i="50"/>
  <c r="F706" i="50"/>
  <c r="F705" i="50"/>
  <c r="F704" i="50"/>
  <c r="F703" i="50"/>
  <c r="F702" i="50"/>
  <c r="F701" i="50"/>
  <c r="F700" i="50"/>
  <c r="F699" i="50"/>
  <c r="F694" i="50"/>
  <c r="F693" i="50"/>
  <c r="F692" i="50"/>
  <c r="F691" i="50"/>
  <c r="F690" i="50"/>
  <c r="F689" i="50"/>
  <c r="F688" i="50"/>
  <c r="F687" i="50"/>
  <c r="F686" i="50"/>
  <c r="F685" i="50"/>
  <c r="F684" i="50"/>
  <c r="F683" i="50"/>
  <c r="F682" i="50"/>
  <c r="F681" i="50"/>
  <c r="F680" i="50"/>
  <c r="F679" i="50"/>
  <c r="F678" i="50"/>
  <c r="F677" i="50"/>
  <c r="F676" i="50"/>
  <c r="F675" i="50"/>
  <c r="F674" i="50"/>
  <c r="F673" i="50"/>
  <c r="F672" i="50"/>
  <c r="F671" i="50"/>
  <c r="F670" i="50"/>
  <c r="F667" i="50"/>
  <c r="F666" i="50"/>
  <c r="F665" i="50"/>
  <c r="F664" i="50"/>
  <c r="F663" i="50"/>
  <c r="F662" i="50"/>
  <c r="F661" i="50"/>
  <c r="F660" i="50"/>
  <c r="F659" i="50"/>
  <c r="F658" i="50"/>
  <c r="F657" i="50"/>
  <c r="F656" i="50"/>
  <c r="F655" i="50"/>
  <c r="F654" i="50"/>
  <c r="F653" i="50"/>
  <c r="F652" i="50"/>
  <c r="F651" i="50"/>
  <c r="F650" i="50"/>
  <c r="F649" i="50"/>
  <c r="F648" i="50"/>
  <c r="F647" i="50"/>
  <c r="F646" i="50"/>
  <c r="F645" i="50"/>
  <c r="F644" i="50"/>
  <c r="F643" i="50"/>
  <c r="F642" i="50"/>
  <c r="F641" i="50"/>
  <c r="F640" i="50"/>
  <c r="F637" i="50"/>
  <c r="F636" i="50"/>
  <c r="F635" i="50"/>
  <c r="F634" i="50"/>
  <c r="F633" i="50"/>
  <c r="F632" i="50"/>
  <c r="F631" i="50"/>
  <c r="F630" i="50"/>
  <c r="F629" i="50"/>
  <c r="F628" i="50"/>
  <c r="F627" i="50"/>
  <c r="F626" i="50"/>
  <c r="F625" i="50"/>
  <c r="F624" i="50"/>
  <c r="F623" i="50"/>
  <c r="F622" i="50"/>
  <c r="F621" i="50"/>
  <c r="F620" i="50"/>
  <c r="F619" i="50"/>
  <c r="F618" i="50"/>
  <c r="F617" i="50"/>
  <c r="F616" i="50"/>
  <c r="F615" i="50"/>
  <c r="F614" i="50"/>
  <c r="F613" i="50"/>
  <c r="F610" i="50"/>
  <c r="F609" i="50"/>
  <c r="F608" i="50"/>
  <c r="F607" i="50"/>
  <c r="F606" i="50"/>
  <c r="F605" i="50"/>
  <c r="F604" i="50"/>
  <c r="F603" i="50"/>
  <c r="F602" i="50"/>
  <c r="F601" i="50"/>
  <c r="F600" i="50"/>
  <c r="F599" i="50"/>
  <c r="F598" i="50"/>
  <c r="F597" i="50"/>
  <c r="F596" i="50"/>
  <c r="F595" i="50"/>
  <c r="F594" i="50"/>
  <c r="F593" i="50"/>
  <c r="F592" i="50"/>
  <c r="F591" i="50"/>
  <c r="F587" i="50"/>
  <c r="F586" i="50"/>
  <c r="F585" i="50"/>
  <c r="F584" i="50"/>
  <c r="F583" i="50"/>
  <c r="F582" i="50"/>
  <c r="F581" i="50"/>
  <c r="F580" i="50"/>
  <c r="F579" i="50"/>
  <c r="F578" i="50"/>
  <c r="F577" i="50"/>
  <c r="F576" i="50"/>
  <c r="F574" i="50"/>
  <c r="F573" i="50"/>
  <c r="F572" i="50"/>
  <c r="F571" i="50"/>
  <c r="F570" i="50"/>
  <c r="F569" i="50"/>
  <c r="F568" i="50"/>
  <c r="F567" i="50"/>
  <c r="F566" i="50"/>
  <c r="F565" i="50"/>
  <c r="F564" i="50"/>
  <c r="F563" i="50"/>
  <c r="F562" i="50"/>
  <c r="F561" i="50"/>
  <c r="F560" i="50"/>
  <c r="F559" i="50"/>
  <c r="F558" i="50"/>
  <c r="F557" i="50"/>
  <c r="F555" i="50"/>
  <c r="F554" i="50"/>
  <c r="F553" i="50"/>
  <c r="F552" i="50"/>
  <c r="F551" i="50"/>
  <c r="F550" i="50"/>
  <c r="F549" i="50"/>
  <c r="F548" i="50"/>
  <c r="F547" i="50"/>
  <c r="F546" i="50"/>
  <c r="F545" i="50"/>
  <c r="F544" i="50"/>
  <c r="F543" i="50"/>
  <c r="F542" i="50"/>
  <c r="F541" i="50"/>
  <c r="F540" i="50"/>
  <c r="F539" i="50"/>
  <c r="F538" i="50"/>
  <c r="F537" i="50"/>
  <c r="F536" i="50"/>
  <c r="F535" i="50"/>
  <c r="F534" i="50"/>
  <c r="F533" i="50"/>
  <c r="F532" i="50"/>
  <c r="F531" i="50"/>
  <c r="F530" i="50"/>
  <c r="F529" i="50"/>
  <c r="F525" i="50"/>
  <c r="F524" i="50"/>
  <c r="F523" i="50"/>
  <c r="F522" i="50"/>
  <c r="F521" i="50"/>
  <c r="F520" i="50"/>
  <c r="F519" i="50"/>
  <c r="F518" i="50"/>
  <c r="F517" i="50"/>
  <c r="F516" i="50"/>
  <c r="F515" i="50"/>
  <c r="F514" i="50"/>
  <c r="F513" i="50"/>
  <c r="F512" i="50"/>
  <c r="F511" i="50"/>
  <c r="F510" i="50"/>
  <c r="F509" i="50"/>
  <c r="F508" i="50"/>
  <c r="F507" i="50"/>
  <c r="F501" i="50"/>
  <c r="F500" i="50"/>
  <c r="F499" i="50"/>
  <c r="F498" i="50"/>
  <c r="F497" i="50"/>
  <c r="F496" i="50"/>
  <c r="F495" i="50"/>
  <c r="F494" i="50"/>
  <c r="F493" i="50"/>
  <c r="F492" i="50"/>
  <c r="F491" i="50"/>
  <c r="F490" i="50"/>
  <c r="F489" i="50"/>
  <c r="F488" i="50"/>
  <c r="F487" i="50"/>
  <c r="F486" i="50"/>
  <c r="F485" i="50"/>
  <c r="F484" i="50"/>
  <c r="F483" i="50"/>
  <c r="F482" i="50"/>
  <c r="F481" i="50"/>
  <c r="F480" i="50"/>
  <c r="F479" i="50"/>
  <c r="F478" i="50"/>
  <c r="F477" i="50"/>
  <c r="F476" i="50"/>
  <c r="F475" i="50"/>
  <c r="F474" i="50"/>
  <c r="F473" i="50"/>
  <c r="F472" i="50"/>
  <c r="F471" i="50"/>
  <c r="F470" i="50"/>
  <c r="F469" i="50"/>
  <c r="F468" i="50"/>
  <c r="F467" i="50"/>
  <c r="F466" i="50"/>
  <c r="F465" i="50"/>
  <c r="F464" i="50"/>
  <c r="F463" i="50"/>
  <c r="F462" i="50"/>
  <c r="F461" i="50"/>
  <c r="F460" i="50"/>
  <c r="F459" i="50"/>
  <c r="F458" i="50"/>
  <c r="F457" i="50"/>
  <c r="F456" i="50"/>
  <c r="F455" i="50"/>
  <c r="F451" i="50"/>
  <c r="F450" i="50"/>
  <c r="F449" i="50"/>
  <c r="F448" i="50"/>
  <c r="F447" i="50"/>
  <c r="F446" i="50"/>
  <c r="F445" i="50"/>
  <c r="F444" i="50"/>
  <c r="F443" i="50"/>
  <c r="F442" i="50"/>
  <c r="F441" i="50"/>
  <c r="F440" i="50"/>
  <c r="F439" i="50"/>
  <c r="F438" i="50"/>
  <c r="F437" i="50"/>
  <c r="F436" i="50"/>
  <c r="F435" i="50"/>
  <c r="F434" i="50"/>
  <c r="F433" i="50"/>
  <c r="F432" i="50"/>
  <c r="F431" i="50"/>
  <c r="F430" i="50"/>
  <c r="F429" i="50"/>
  <c r="F428" i="50"/>
  <c r="F427" i="50"/>
  <c r="F426" i="50"/>
  <c r="F425" i="50"/>
  <c r="F424" i="50"/>
  <c r="F423" i="50"/>
  <c r="F421" i="50"/>
  <c r="F420" i="50"/>
  <c r="F419" i="50"/>
  <c r="F418" i="50"/>
  <c r="F417" i="50"/>
  <c r="F416" i="50"/>
  <c r="F415" i="50"/>
  <c r="F414" i="50"/>
  <c r="F413" i="50"/>
  <c r="F412" i="50"/>
  <c r="F411" i="50"/>
  <c r="F410" i="50"/>
  <c r="F409" i="50"/>
  <c r="F408" i="50"/>
  <c r="F407" i="50"/>
  <c r="F406" i="50"/>
  <c r="F405" i="50"/>
  <c r="F404" i="50"/>
  <c r="F402" i="50"/>
  <c r="F401" i="50"/>
  <c r="F400" i="50"/>
  <c r="F399" i="50"/>
  <c r="F398" i="50"/>
  <c r="F397" i="50"/>
  <c r="F396" i="50"/>
  <c r="F395" i="50"/>
  <c r="F394" i="50"/>
  <c r="F393" i="50"/>
  <c r="F392" i="50"/>
  <c r="F391" i="50"/>
  <c r="F390" i="50"/>
  <c r="F389" i="50"/>
  <c r="F388" i="50"/>
  <c r="F387" i="50"/>
  <c r="F386" i="50"/>
  <c r="F385" i="50"/>
  <c r="F384" i="50"/>
  <c r="F383" i="50"/>
  <c r="F382" i="50"/>
  <c r="F381" i="50"/>
  <c r="F380" i="50"/>
  <c r="F379" i="50"/>
  <c r="F378" i="50"/>
  <c r="F377" i="50"/>
  <c r="F376" i="50"/>
  <c r="F375" i="50"/>
  <c r="F374" i="50"/>
  <c r="F373" i="50"/>
  <c r="F372" i="50"/>
  <c r="F371" i="50"/>
  <c r="F370" i="50"/>
  <c r="F369" i="50"/>
  <c r="F368" i="50"/>
  <c r="F367" i="50"/>
  <c r="F366" i="50"/>
  <c r="F365" i="50"/>
  <c r="F364" i="50"/>
  <c r="F363" i="50"/>
  <c r="F362" i="50"/>
  <c r="F358" i="50"/>
  <c r="F357" i="50"/>
  <c r="F356" i="50"/>
  <c r="F355" i="50"/>
  <c r="F354" i="50"/>
  <c r="F353" i="50"/>
  <c r="F352" i="50"/>
  <c r="F351" i="50"/>
  <c r="F350" i="50"/>
  <c r="F349" i="50"/>
  <c r="F348" i="50"/>
  <c r="F347" i="50"/>
  <c r="F345" i="50"/>
  <c r="F344" i="50"/>
  <c r="F343" i="50"/>
  <c r="F342" i="50"/>
  <c r="F341" i="50"/>
  <c r="F340" i="50"/>
  <c r="F339" i="50"/>
  <c r="F338" i="50"/>
  <c r="F336" i="50"/>
  <c r="F335" i="50"/>
  <c r="F334" i="50"/>
  <c r="F333" i="50"/>
  <c r="F332" i="50"/>
  <c r="F331" i="50"/>
  <c r="F330" i="50"/>
  <c r="F329" i="50"/>
  <c r="F328" i="50"/>
  <c r="F327" i="50"/>
  <c r="F326" i="50"/>
  <c r="F325" i="50"/>
  <c r="F324" i="50"/>
  <c r="F323" i="50"/>
  <c r="F322" i="50"/>
  <c r="F321" i="50"/>
  <c r="F316" i="50"/>
  <c r="F315" i="50"/>
  <c r="F314" i="50"/>
  <c r="F313" i="50"/>
  <c r="F312" i="50"/>
  <c r="F311" i="50"/>
  <c r="F310" i="50"/>
  <c r="F309" i="50"/>
  <c r="F308" i="50"/>
  <c r="F307" i="50"/>
  <c r="F306" i="50"/>
  <c r="F305" i="50"/>
  <c r="F303" i="50"/>
  <c r="F302" i="50"/>
  <c r="F301" i="50"/>
  <c r="F300" i="50"/>
  <c r="F299" i="50"/>
  <c r="F298" i="50"/>
  <c r="F297" i="50"/>
  <c r="F296" i="50"/>
  <c r="F295" i="50"/>
  <c r="F294" i="50"/>
  <c r="F293" i="50"/>
  <c r="F292" i="50"/>
  <c r="F291" i="50"/>
  <c r="F289" i="50"/>
  <c r="F288" i="50"/>
  <c r="F287" i="50"/>
  <c r="F286" i="50"/>
  <c r="F285" i="50"/>
  <c r="F284" i="50"/>
  <c r="F283" i="50"/>
  <c r="F282" i="50"/>
  <c r="F281" i="50"/>
  <c r="F280" i="50"/>
  <c r="F279" i="50"/>
  <c r="F277" i="50"/>
  <c r="F276" i="50"/>
  <c r="F275" i="50"/>
  <c r="F274" i="50"/>
  <c r="F273" i="50"/>
  <c r="F272" i="50"/>
  <c r="F271" i="50"/>
  <c r="F270" i="50"/>
  <c r="F269" i="50"/>
  <c r="F268" i="50"/>
  <c r="F267" i="50"/>
  <c r="F266" i="50"/>
  <c r="F264" i="50"/>
  <c r="F263" i="50"/>
  <c r="F262" i="50"/>
  <c r="F261" i="50"/>
  <c r="F260" i="50"/>
  <c r="F259" i="50"/>
  <c r="F258" i="50"/>
  <c r="F257" i="50"/>
  <c r="F256" i="50"/>
  <c r="F255" i="50"/>
  <c r="F254" i="50"/>
  <c r="F253" i="50"/>
  <c r="F252" i="50"/>
  <c r="F251" i="50"/>
  <c r="F250" i="50"/>
  <c r="F249" i="50"/>
  <c r="F247" i="50"/>
  <c r="F246" i="50"/>
  <c r="F245" i="50"/>
  <c r="F244" i="50"/>
  <c r="F243" i="50"/>
  <c r="F242" i="50"/>
  <c r="F241" i="50"/>
  <c r="F240" i="50"/>
  <c r="F239" i="50"/>
  <c r="F238" i="50"/>
  <c r="F237" i="50"/>
  <c r="F236" i="50"/>
  <c r="F234" i="50"/>
  <c r="F233" i="50"/>
  <c r="F232" i="50"/>
  <c r="F231" i="50"/>
  <c r="F230" i="50"/>
  <c r="F229" i="50"/>
  <c r="F228" i="50"/>
  <c r="F227" i="50"/>
  <c r="F226" i="50"/>
  <c r="F225" i="50"/>
  <c r="F224" i="50"/>
  <c r="F223" i="50"/>
  <c r="F219" i="50"/>
  <c r="F218" i="50"/>
  <c r="F217" i="50"/>
  <c r="F216" i="50"/>
  <c r="F215" i="50"/>
  <c r="F214" i="50"/>
  <c r="F213" i="50"/>
  <c r="F212" i="50"/>
  <c r="F211" i="50"/>
  <c r="F210" i="50"/>
  <c r="F209" i="50"/>
  <c r="F208" i="50"/>
  <c r="F207" i="50"/>
  <c r="F206" i="50"/>
  <c r="F205" i="50"/>
  <c r="F204" i="50"/>
  <c r="F203" i="50"/>
  <c r="F202" i="50"/>
  <c r="F201" i="50"/>
  <c r="F200" i="50"/>
  <c r="F199" i="50"/>
  <c r="F198" i="50"/>
  <c r="F197" i="50"/>
  <c r="F196" i="50"/>
  <c r="F195" i="50"/>
  <c r="F194" i="50"/>
  <c r="F193" i="50"/>
  <c r="F192" i="50"/>
  <c r="F191" i="50"/>
  <c r="F190" i="50"/>
  <c r="F189" i="50"/>
  <c r="F188" i="50"/>
  <c r="F187" i="50"/>
  <c r="F186" i="50"/>
  <c r="F185" i="50"/>
  <c r="F184" i="50"/>
  <c r="F183" i="50"/>
  <c r="F182" i="50"/>
  <c r="F181" i="50"/>
  <c r="F178" i="50"/>
  <c r="F177" i="50"/>
  <c r="F175" i="50"/>
  <c r="F174" i="50"/>
  <c r="F173" i="50"/>
  <c r="F172" i="50"/>
  <c r="F171" i="50"/>
  <c r="F170" i="50"/>
  <c r="F169" i="50"/>
  <c r="F168" i="50"/>
  <c r="F167" i="50"/>
  <c r="F165" i="50"/>
  <c r="F164" i="50"/>
  <c r="F163" i="50"/>
  <c r="F162" i="50"/>
  <c r="F161" i="50"/>
  <c r="F160" i="50"/>
  <c r="F159" i="50"/>
  <c r="F158" i="50"/>
  <c r="F157" i="50"/>
  <c r="F156" i="50"/>
  <c r="F155" i="50"/>
  <c r="F153" i="50"/>
  <c r="F152" i="50"/>
  <c r="F151" i="50"/>
  <c r="F150" i="50"/>
  <c r="F149" i="50"/>
  <c r="F148" i="50"/>
  <c r="F147" i="50"/>
  <c r="F146" i="50"/>
  <c r="F145" i="50"/>
  <c r="F144" i="50"/>
  <c r="F143" i="50"/>
  <c r="F141" i="50"/>
  <c r="F140" i="50"/>
  <c r="F139" i="50"/>
  <c r="F138" i="50"/>
  <c r="F137" i="50"/>
  <c r="F136" i="50"/>
  <c r="F135" i="50"/>
  <c r="F134" i="50"/>
  <c r="F133" i="50"/>
  <c r="F132" i="50"/>
  <c r="F131" i="50"/>
  <c r="F126" i="50"/>
  <c r="F125" i="50"/>
  <c r="F123" i="50"/>
  <c r="F122" i="50"/>
  <c r="F121" i="50"/>
  <c r="F120" i="50"/>
  <c r="F117" i="50"/>
  <c r="F116" i="50"/>
  <c r="F115" i="50"/>
  <c r="F114" i="50"/>
  <c r="F113" i="50"/>
  <c r="F111" i="50"/>
  <c r="F110" i="50"/>
  <c r="F109" i="50"/>
  <c r="F108" i="50"/>
  <c r="F107" i="50"/>
  <c r="F106" i="50"/>
  <c r="F105" i="50"/>
  <c r="F103" i="50"/>
  <c r="F102" i="50"/>
  <c r="F101" i="50"/>
  <c r="F100" i="50"/>
  <c r="F99" i="50"/>
  <c r="F98" i="50"/>
  <c r="F97" i="50"/>
  <c r="F96" i="50"/>
  <c r="F95" i="50"/>
  <c r="F94" i="50"/>
  <c r="F93" i="50"/>
  <c r="F92" i="50"/>
  <c r="F91" i="50"/>
  <c r="F90" i="50"/>
  <c r="F89" i="50"/>
  <c r="F88" i="50"/>
  <c r="F87" i="50"/>
  <c r="F86" i="50"/>
  <c r="F85" i="50"/>
  <c r="F84" i="50"/>
  <c r="F83" i="50"/>
  <c r="F82" i="50"/>
  <c r="F81" i="50"/>
  <c r="F80" i="50"/>
  <c r="F76" i="50"/>
  <c r="F75" i="50"/>
  <c r="F74" i="50"/>
  <c r="F73" i="50"/>
  <c r="F72" i="50"/>
  <c r="F71" i="50"/>
  <c r="F70" i="50"/>
  <c r="F69" i="50"/>
  <c r="F68" i="50"/>
  <c r="F67" i="50"/>
  <c r="F66" i="50"/>
  <c r="F65" i="50"/>
  <c r="F64" i="50"/>
  <c r="F63" i="50"/>
  <c r="F62" i="50"/>
  <c r="F61" i="50"/>
  <c r="F60" i="50"/>
  <c r="F59" i="50"/>
  <c r="F58" i="50"/>
  <c r="F57" i="50"/>
  <c r="F56" i="50"/>
  <c r="F55" i="50"/>
  <c r="F54" i="50"/>
  <c r="F53" i="50"/>
  <c r="F52" i="50"/>
  <c r="F51" i="50"/>
  <c r="F50" i="50"/>
  <c r="F49" i="50"/>
  <c r="F48" i="50"/>
  <c r="F47" i="50"/>
  <c r="F46" i="50"/>
  <c r="F45" i="50"/>
  <c r="F44" i="50"/>
  <c r="F43" i="50"/>
  <c r="F42" i="50"/>
  <c r="F40" i="50"/>
  <c r="F39" i="50"/>
  <c r="F33" i="50"/>
  <c r="F32" i="50"/>
  <c r="F31" i="50"/>
  <c r="F30" i="50"/>
  <c r="F29" i="50"/>
  <c r="F28" i="50"/>
  <c r="F27" i="50"/>
  <c r="F26" i="50"/>
  <c r="F25" i="50"/>
  <c r="F24" i="50"/>
  <c r="F23" i="50"/>
  <c r="F22" i="50"/>
  <c r="F21" i="50"/>
  <c r="F20" i="50"/>
  <c r="F19" i="50"/>
  <c r="F18" i="50"/>
  <c r="F14" i="50"/>
  <c r="F13" i="50"/>
  <c r="F12" i="50"/>
  <c r="F11" i="50"/>
  <c r="F10" i="50"/>
  <c r="F9" i="50"/>
  <c r="A9" i="50"/>
  <c r="A10" i="50" s="1"/>
  <c r="A11" i="50" s="1"/>
  <c r="A12" i="50" s="1"/>
  <c r="A13" i="50" s="1"/>
  <c r="A14" i="50" s="1"/>
  <c r="F8" i="50"/>
  <c r="F1592" i="50" l="1"/>
  <c r="F1552" i="50"/>
  <c r="F1506" i="50"/>
  <c r="F1355" i="50"/>
  <c r="F1053" i="50"/>
  <c r="F799" i="50"/>
  <c r="F696" i="50"/>
  <c r="F589" i="50"/>
  <c r="A15" i="50"/>
  <c r="F1392" i="50"/>
  <c r="F77" i="50"/>
  <c r="F359" i="50"/>
  <c r="F1330" i="50"/>
  <c r="F959" i="50"/>
  <c r="F1095" i="50"/>
  <c r="F638" i="50"/>
  <c r="F611" i="50"/>
  <c r="F829" i="50"/>
  <c r="F179" i="50"/>
  <c r="F220" i="50"/>
  <c r="F452" i="50"/>
  <c r="F526" i="50"/>
  <c r="F855" i="50"/>
  <c r="F668" i="50"/>
  <c r="F948" i="50"/>
  <c r="F1465" i="50"/>
  <c r="F1179" i="50"/>
  <c r="F1258" i="50"/>
  <c r="A18" i="50" l="1"/>
  <c r="A19" i="50" s="1"/>
  <c r="A20" i="50" s="1"/>
  <c r="A21" i="50" s="1"/>
  <c r="A22" i="50" s="1"/>
  <c r="A23" i="50" s="1"/>
  <c r="A24" i="50" s="1"/>
  <c r="A25" i="50" s="1"/>
  <c r="A26" i="50" s="1"/>
  <c r="A27" i="50" s="1"/>
  <c r="A28" i="50" s="1"/>
  <c r="A29" i="50" s="1"/>
  <c r="A30" i="50" s="1"/>
  <c r="A31" i="50" s="1"/>
  <c r="A32" i="50" s="1"/>
  <c r="A33" i="50" s="1"/>
  <c r="A34" i="50" s="1"/>
  <c r="A35" i="50" s="1"/>
  <c r="A36" i="50" s="1"/>
  <c r="A37" i="50" s="1"/>
  <c r="A39" i="50" s="1"/>
  <c r="A40"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F1593" i="50"/>
  <c r="F1582" i="1"/>
  <c r="F1583" i="1"/>
  <c r="F1584" i="1"/>
  <c r="F1585" i="1"/>
  <c r="F1586" i="1"/>
  <c r="F1587" i="1"/>
  <c r="F1588" i="1"/>
  <c r="F1589" i="1"/>
  <c r="F1590" i="1"/>
  <c r="F1581" i="1"/>
  <c r="F1555" i="1"/>
  <c r="F1556" i="1"/>
  <c r="F1557" i="1"/>
  <c r="F1558" i="1"/>
  <c r="F1559" i="1"/>
  <c r="F1560" i="1"/>
  <c r="F1561" i="1"/>
  <c r="F1562" i="1"/>
  <c r="F1563" i="1"/>
  <c r="F1564" i="1"/>
  <c r="F1565" i="1"/>
  <c r="F1566" i="1"/>
  <c r="F1567" i="1"/>
  <c r="F1568" i="1"/>
  <c r="F1569" i="1"/>
  <c r="F1570" i="1"/>
  <c r="F1571" i="1"/>
  <c r="F1572" i="1"/>
  <c r="F1573" i="1"/>
  <c r="F1574" i="1"/>
  <c r="F1575" i="1"/>
  <c r="F1576" i="1"/>
  <c r="F1577" i="1"/>
  <c r="F1578" i="1"/>
  <c r="F1554" i="1"/>
  <c r="F1509" i="1"/>
  <c r="F1510" i="1"/>
  <c r="F1511" i="1"/>
  <c r="F1512" i="1"/>
  <c r="F1513" i="1"/>
  <c r="F1514" i="1"/>
  <c r="F1515" i="1"/>
  <c r="F1516" i="1"/>
  <c r="F1517" i="1"/>
  <c r="F1518" i="1"/>
  <c r="F1519" i="1"/>
  <c r="F1520" i="1"/>
  <c r="F1521" i="1"/>
  <c r="F1522" i="1"/>
  <c r="F1523" i="1"/>
  <c r="F1524" i="1"/>
  <c r="F1525" i="1"/>
  <c r="F1526" i="1"/>
  <c r="F1527" i="1"/>
  <c r="F1528" i="1"/>
  <c r="F1529" i="1"/>
  <c r="F1530" i="1"/>
  <c r="F1531" i="1"/>
  <c r="F1532" i="1"/>
  <c r="F1533" i="1"/>
  <c r="F1534" i="1"/>
  <c r="F1535" i="1"/>
  <c r="F1536" i="1"/>
  <c r="F1537" i="1"/>
  <c r="F1538" i="1"/>
  <c r="F1539" i="1"/>
  <c r="F1540" i="1"/>
  <c r="F1541" i="1"/>
  <c r="F1542" i="1"/>
  <c r="F1543" i="1"/>
  <c r="F1544" i="1"/>
  <c r="F1545" i="1"/>
  <c r="F1546" i="1"/>
  <c r="F1547" i="1"/>
  <c r="F1548" i="1"/>
  <c r="F1549" i="1"/>
  <c r="F1550" i="1"/>
  <c r="F1508" i="1"/>
  <c r="F1468" i="1"/>
  <c r="F1469" i="1"/>
  <c r="F1470" i="1"/>
  <c r="F1471" i="1"/>
  <c r="F1473" i="1"/>
  <c r="F1474" i="1"/>
  <c r="F1475" i="1"/>
  <c r="F1476" i="1"/>
  <c r="F1477" i="1"/>
  <c r="F1478" i="1"/>
  <c r="F1479" i="1"/>
  <c r="F1480" i="1"/>
  <c r="F1481" i="1"/>
  <c r="F1482" i="1"/>
  <c r="F1483" i="1"/>
  <c r="F1484" i="1"/>
  <c r="F1485" i="1"/>
  <c r="F1486" i="1"/>
  <c r="F1487" i="1"/>
  <c r="F1488" i="1"/>
  <c r="F1489" i="1"/>
  <c r="F1490" i="1"/>
  <c r="F1491" i="1"/>
  <c r="F1492" i="1"/>
  <c r="F1493" i="1"/>
  <c r="F1494" i="1"/>
  <c r="F1495" i="1"/>
  <c r="F1496" i="1"/>
  <c r="F1497" i="1"/>
  <c r="F1498" i="1"/>
  <c r="F1499" i="1"/>
  <c r="F1500" i="1"/>
  <c r="F1501" i="1"/>
  <c r="F1502" i="1"/>
  <c r="F1467" i="1"/>
  <c r="F1397" i="1"/>
  <c r="F1398" i="1"/>
  <c r="F1399" i="1"/>
  <c r="F1400" i="1"/>
  <c r="F1401" i="1"/>
  <c r="F1402" i="1"/>
  <c r="F1403" i="1"/>
  <c r="F1406" i="1"/>
  <c r="F1407" i="1"/>
  <c r="F1408" i="1"/>
  <c r="F1409" i="1"/>
  <c r="F1410" i="1"/>
  <c r="F1411" i="1"/>
  <c r="F1414" i="1"/>
  <c r="F1415" i="1"/>
  <c r="F1416" i="1"/>
  <c r="F1417" i="1"/>
  <c r="F1418" i="1"/>
  <c r="F1419" i="1"/>
  <c r="F1420" i="1"/>
  <c r="F1421" i="1"/>
  <c r="F1422" i="1"/>
  <c r="F1423" i="1"/>
  <c r="F1424" i="1"/>
  <c r="F1426" i="1"/>
  <c r="F1427" i="1"/>
  <c r="F1429" i="1"/>
  <c r="F1430" i="1"/>
  <c r="F1432" i="1"/>
  <c r="F1434" i="1"/>
  <c r="F1435" i="1"/>
  <c r="F1436" i="1"/>
  <c r="F1438" i="1"/>
  <c r="F1439" i="1"/>
  <c r="F1440" i="1"/>
  <c r="F1441" i="1"/>
  <c r="F1442" i="1"/>
  <c r="F1443" i="1"/>
  <c r="F1445" i="1"/>
  <c r="F1446" i="1"/>
  <c r="F1447" i="1"/>
  <c r="F1448" i="1"/>
  <c r="F1449" i="1"/>
  <c r="F1451" i="1"/>
  <c r="F1452" i="1"/>
  <c r="F1453" i="1"/>
  <c r="F1454" i="1"/>
  <c r="F1455" i="1"/>
  <c r="F1456" i="1"/>
  <c r="F1457" i="1"/>
  <c r="F1458" i="1"/>
  <c r="F1459" i="1"/>
  <c r="F1461" i="1"/>
  <c r="F1462" i="1"/>
  <c r="F1463" i="1"/>
  <c r="F1464" i="1"/>
  <c r="F1396" i="1"/>
  <c r="F1359" i="1"/>
  <c r="F1360" i="1"/>
  <c r="F1361" i="1"/>
  <c r="F1362" i="1"/>
  <c r="F1363" i="1"/>
  <c r="F1364" i="1"/>
  <c r="F1365" i="1"/>
  <c r="F1366" i="1"/>
  <c r="F1367" i="1"/>
  <c r="F1368" i="1"/>
  <c r="F1371" i="1"/>
  <c r="F1372" i="1"/>
  <c r="F1373" i="1"/>
  <c r="F1374" i="1"/>
  <c r="F1375" i="1"/>
  <c r="F1376" i="1"/>
  <c r="F1378" i="1"/>
  <c r="F1379" i="1"/>
  <c r="F1380" i="1"/>
  <c r="F1381" i="1"/>
  <c r="F1382" i="1"/>
  <c r="F1383" i="1"/>
  <c r="F1384" i="1"/>
  <c r="F1385" i="1"/>
  <c r="F1386" i="1"/>
  <c r="F1387" i="1"/>
  <c r="F1388" i="1"/>
  <c r="F1389" i="1"/>
  <c r="F1390" i="1"/>
  <c r="F1391" i="1"/>
  <c r="F1333" i="1"/>
  <c r="F1334" i="1"/>
  <c r="F1335" i="1"/>
  <c r="F1336" i="1"/>
  <c r="F1337" i="1"/>
  <c r="F1338" i="1"/>
  <c r="F1339" i="1"/>
  <c r="F1340" i="1"/>
  <c r="F1341" i="1"/>
  <c r="F1342" i="1"/>
  <c r="F1343" i="1"/>
  <c r="F1344" i="1"/>
  <c r="F1345" i="1"/>
  <c r="F1346" i="1"/>
  <c r="F1347" i="1"/>
  <c r="F1348" i="1"/>
  <c r="F1349" i="1"/>
  <c r="F1350" i="1"/>
  <c r="F1351" i="1"/>
  <c r="F1352" i="1"/>
  <c r="F1353" i="1"/>
  <c r="F1262" i="1"/>
  <c r="F1263" i="1"/>
  <c r="F1264" i="1"/>
  <c r="F1265" i="1"/>
  <c r="F1266" i="1"/>
  <c r="F1267" i="1"/>
  <c r="F1268" i="1"/>
  <c r="F1269" i="1"/>
  <c r="F1270" i="1"/>
  <c r="F1271" i="1"/>
  <c r="F1272" i="1"/>
  <c r="F1273" i="1"/>
  <c r="F1274" i="1"/>
  <c r="F1275" i="1"/>
  <c r="F1276" i="1"/>
  <c r="F1277" i="1"/>
  <c r="F1278" i="1"/>
  <c r="F1279" i="1"/>
  <c r="F1280" i="1"/>
  <c r="F1281" i="1"/>
  <c r="F1282" i="1"/>
  <c r="F1283" i="1"/>
  <c r="F1284" i="1"/>
  <c r="F1285" i="1"/>
  <c r="F1286" i="1"/>
  <c r="F1287" i="1"/>
  <c r="F1288" i="1"/>
  <c r="F1289" i="1"/>
  <c r="F1290" i="1"/>
  <c r="F1291" i="1"/>
  <c r="F1292" i="1"/>
  <c r="F1293" i="1"/>
  <c r="F1294" i="1"/>
  <c r="F1295" i="1"/>
  <c r="F1296" i="1"/>
  <c r="F1297" i="1"/>
  <c r="F1298" i="1"/>
  <c r="F1299" i="1"/>
  <c r="F1300" i="1"/>
  <c r="F1301" i="1"/>
  <c r="F1302" i="1"/>
  <c r="F1303" i="1"/>
  <c r="F1304" i="1"/>
  <c r="F1305" i="1"/>
  <c r="F1308" i="1"/>
  <c r="F1309" i="1"/>
  <c r="F1310" i="1"/>
  <c r="F1311" i="1"/>
  <c r="F1312" i="1"/>
  <c r="F1313" i="1"/>
  <c r="F1314" i="1"/>
  <c r="F1315" i="1"/>
  <c r="F1316" i="1"/>
  <c r="F1317" i="1"/>
  <c r="F1318" i="1"/>
  <c r="F1319" i="1"/>
  <c r="F1320" i="1"/>
  <c r="F1321" i="1"/>
  <c r="F1322" i="1"/>
  <c r="F1323" i="1"/>
  <c r="F1324" i="1"/>
  <c r="F1325" i="1"/>
  <c r="F1326" i="1"/>
  <c r="F1327" i="1"/>
  <c r="F1328" i="1"/>
  <c r="F1329"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209" i="1"/>
  <c r="F1210" i="1"/>
  <c r="F1211" i="1"/>
  <c r="F1212" i="1"/>
  <c r="F1213" i="1"/>
  <c r="F1216" i="1"/>
  <c r="F1217" i="1"/>
  <c r="F1218" i="1"/>
  <c r="F1219" i="1"/>
  <c r="F1220" i="1"/>
  <c r="F1221" i="1"/>
  <c r="F1222" i="1"/>
  <c r="F1223" i="1"/>
  <c r="F1224" i="1"/>
  <c r="F1225" i="1"/>
  <c r="F1226" i="1"/>
  <c r="F1227" i="1"/>
  <c r="F1228" i="1"/>
  <c r="F1229" i="1"/>
  <c r="F1230" i="1"/>
  <c r="F1231" i="1"/>
  <c r="F1232" i="1"/>
  <c r="F1233" i="1"/>
  <c r="F1234" i="1"/>
  <c r="F1235" i="1"/>
  <c r="F1236" i="1"/>
  <c r="F1237" i="1"/>
  <c r="F1238" i="1"/>
  <c r="F1239" i="1"/>
  <c r="F1241" i="1"/>
  <c r="F1242" i="1"/>
  <c r="F1243" i="1"/>
  <c r="F1244" i="1"/>
  <c r="F1245" i="1"/>
  <c r="F1246" i="1"/>
  <c r="F1247" i="1"/>
  <c r="F1248" i="1"/>
  <c r="F1249" i="1"/>
  <c r="F1250" i="1"/>
  <c r="F1251" i="1"/>
  <c r="F1252" i="1"/>
  <c r="F1253" i="1"/>
  <c r="F1254" i="1"/>
  <c r="F1255" i="1"/>
  <c r="F1256" i="1"/>
  <c r="F1257" i="1"/>
  <c r="F1099" i="1"/>
  <c r="F1100" i="1"/>
  <c r="F1101" i="1"/>
  <c r="F1102" i="1"/>
  <c r="F1103" i="1"/>
  <c r="F1104" i="1"/>
  <c r="F1105" i="1"/>
  <c r="F1106" i="1"/>
  <c r="F1107" i="1"/>
  <c r="F1108" i="1"/>
  <c r="F1109" i="1"/>
  <c r="F1110" i="1"/>
  <c r="F1111" i="1"/>
  <c r="F1112" i="1"/>
  <c r="F1113" i="1"/>
  <c r="F1114" i="1"/>
  <c r="F1115" i="1"/>
  <c r="F1116" i="1"/>
  <c r="F1117" i="1"/>
  <c r="F1118" i="1"/>
  <c r="F1119" i="1"/>
  <c r="F1120" i="1"/>
  <c r="F1121" i="1"/>
  <c r="F1122" i="1"/>
  <c r="F1123" i="1"/>
  <c r="F1124" i="1"/>
  <c r="F1125" i="1"/>
  <c r="F1126" i="1"/>
  <c r="F1127" i="1"/>
  <c r="F1128" i="1"/>
  <c r="F1129" i="1"/>
  <c r="F1130" i="1"/>
  <c r="F1131" i="1"/>
  <c r="F1132" i="1"/>
  <c r="F1133" i="1"/>
  <c r="F1134" i="1"/>
  <c r="F1135" i="1"/>
  <c r="F1136" i="1"/>
  <c r="F1137" i="1"/>
  <c r="F1138" i="1"/>
  <c r="F1139" i="1"/>
  <c r="F1140" i="1"/>
  <c r="F1141" i="1"/>
  <c r="F1143" i="1"/>
  <c r="F1144" i="1"/>
  <c r="F1145" i="1"/>
  <c r="F1146" i="1"/>
  <c r="F1147" i="1"/>
  <c r="F1148" i="1"/>
  <c r="F1149" i="1"/>
  <c r="F1150" i="1"/>
  <c r="F1151" i="1"/>
  <c r="F1152" i="1"/>
  <c r="F1153" i="1"/>
  <c r="F1154" i="1"/>
  <c r="F1155" i="1"/>
  <c r="F1156" i="1"/>
  <c r="F1157" i="1"/>
  <c r="F1158" i="1"/>
  <c r="F1159" i="1"/>
  <c r="F1160" i="1"/>
  <c r="F1161" i="1"/>
  <c r="F1162" i="1"/>
  <c r="F1163" i="1"/>
  <c r="F1164" i="1"/>
  <c r="F1165" i="1"/>
  <c r="F1166" i="1"/>
  <c r="F1167" i="1"/>
  <c r="F1168" i="1"/>
  <c r="F1169" i="1"/>
  <c r="F1170" i="1"/>
  <c r="F1171" i="1"/>
  <c r="F1172" i="1"/>
  <c r="F1173" i="1"/>
  <c r="F1174" i="1"/>
  <c r="F1175" i="1"/>
  <c r="F1176" i="1"/>
  <c r="F1177" i="1"/>
  <c r="F1178" i="1"/>
  <c r="F1057" i="1"/>
  <c r="F1058" i="1"/>
  <c r="F1059" i="1"/>
  <c r="F1060" i="1"/>
  <c r="F1061" i="1"/>
  <c r="F1064" i="1"/>
  <c r="F1065" i="1"/>
  <c r="F1066" i="1"/>
  <c r="F1067" i="1"/>
  <c r="F1068" i="1"/>
  <c r="F1070" i="1"/>
  <c r="F1071" i="1"/>
  <c r="F1072" i="1"/>
  <c r="F1073" i="1"/>
  <c r="F1076" i="1"/>
  <c r="F1077" i="1"/>
  <c r="F1078" i="1"/>
  <c r="F1079" i="1"/>
  <c r="F1081" i="1"/>
  <c r="F1082" i="1"/>
  <c r="F1083" i="1"/>
  <c r="F1084" i="1"/>
  <c r="F1085" i="1"/>
  <c r="F1086" i="1"/>
  <c r="F1087" i="1"/>
  <c r="F1088" i="1"/>
  <c r="F1089" i="1"/>
  <c r="F1090" i="1"/>
  <c r="F1091" i="1"/>
  <c r="F1092" i="1"/>
  <c r="F1093" i="1"/>
  <c r="F1094" i="1"/>
  <c r="F964" i="1"/>
  <c r="F965" i="1"/>
  <c r="F966" i="1"/>
  <c r="F967" i="1"/>
  <c r="F968" i="1"/>
  <c r="F969"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1003" i="1"/>
  <c r="F1004" i="1"/>
  <c r="F1005" i="1"/>
  <c r="F1006" i="1"/>
  <c r="F1007" i="1"/>
  <c r="F1008" i="1"/>
  <c r="F1009" i="1"/>
  <c r="F1010" i="1"/>
  <c r="F1011" i="1"/>
  <c r="F1012" i="1"/>
  <c r="F1013" i="1"/>
  <c r="F1014" i="1"/>
  <c r="F1015" i="1"/>
  <c r="F1016" i="1"/>
  <c r="F1017" i="1"/>
  <c r="F1018" i="1"/>
  <c r="F1019" i="1"/>
  <c r="F1020" i="1"/>
  <c r="F1021" i="1"/>
  <c r="F1022" i="1"/>
  <c r="F1023" i="1"/>
  <c r="F1024" i="1"/>
  <c r="F1025" i="1"/>
  <c r="F1026" i="1"/>
  <c r="F1027" i="1"/>
  <c r="F1028" i="1"/>
  <c r="F1029" i="1"/>
  <c r="F1030" i="1"/>
  <c r="F1031" i="1"/>
  <c r="F1032" i="1"/>
  <c r="F1033" i="1"/>
  <c r="F1034" i="1"/>
  <c r="F1035" i="1"/>
  <c r="F1036" i="1"/>
  <c r="F1037" i="1"/>
  <c r="F1038" i="1"/>
  <c r="F1039" i="1"/>
  <c r="F1040" i="1"/>
  <c r="F1041" i="1"/>
  <c r="F1042" i="1"/>
  <c r="F1043" i="1"/>
  <c r="F1044" i="1"/>
  <c r="F1045" i="1"/>
  <c r="F1046" i="1"/>
  <c r="F1047" i="1"/>
  <c r="F1048" i="1"/>
  <c r="F1049" i="1"/>
  <c r="F951" i="1"/>
  <c r="F952" i="1"/>
  <c r="F953" i="1"/>
  <c r="F954" i="1"/>
  <c r="F955" i="1"/>
  <c r="F956" i="1"/>
  <c r="F957" i="1"/>
  <c r="F958" i="1"/>
  <c r="F868" i="1"/>
  <c r="F869" i="1"/>
  <c r="F870" i="1"/>
  <c r="F874" i="1"/>
  <c r="F875" i="1"/>
  <c r="F876" i="1"/>
  <c r="F877" i="1"/>
  <c r="F879" i="1"/>
  <c r="F881" i="1"/>
  <c r="F882" i="1"/>
  <c r="F884" i="1"/>
  <c r="F885" i="1"/>
  <c r="F886" i="1"/>
  <c r="F887" i="1"/>
  <c r="F888" i="1"/>
  <c r="F889" i="1"/>
  <c r="F890" i="1"/>
  <c r="F891" i="1"/>
  <c r="F892" i="1"/>
  <c r="F893" i="1"/>
  <c r="F894" i="1"/>
  <c r="F895" i="1"/>
  <c r="F896" i="1"/>
  <c r="F897" i="1"/>
  <c r="F898" i="1"/>
  <c r="F899" i="1"/>
  <c r="F900" i="1"/>
  <c r="F901" i="1"/>
  <c r="F902" i="1"/>
  <c r="F903" i="1"/>
  <c r="F904" i="1"/>
  <c r="F905" i="1"/>
  <c r="F906" i="1"/>
  <c r="F907" i="1"/>
  <c r="F909" i="1"/>
  <c r="F910" i="1"/>
  <c r="F911" i="1"/>
  <c r="F912" i="1"/>
  <c r="F913" i="1"/>
  <c r="F914" i="1"/>
  <c r="F915" i="1"/>
  <c r="F916" i="1"/>
  <c r="F917" i="1"/>
  <c r="F919" i="1"/>
  <c r="F920" i="1"/>
  <c r="F921" i="1"/>
  <c r="F922" i="1"/>
  <c r="F923" i="1"/>
  <c r="F924" i="1"/>
  <c r="F925" i="1"/>
  <c r="F926" i="1"/>
  <c r="F927" i="1"/>
  <c r="F928" i="1"/>
  <c r="F929" i="1"/>
  <c r="F930" i="1"/>
  <c r="F931" i="1"/>
  <c r="F932" i="1"/>
  <c r="F933" i="1"/>
  <c r="F934" i="1"/>
  <c r="F935" i="1"/>
  <c r="F936" i="1"/>
  <c r="F937" i="1"/>
  <c r="F939" i="1"/>
  <c r="F940" i="1"/>
  <c r="F941" i="1"/>
  <c r="F942" i="1"/>
  <c r="F943" i="1"/>
  <c r="F944" i="1"/>
  <c r="F945" i="1"/>
  <c r="F946" i="1"/>
  <c r="F947" i="1"/>
  <c r="F832" i="1"/>
  <c r="F833" i="1"/>
  <c r="F834" i="1"/>
  <c r="F835" i="1"/>
  <c r="F836" i="1"/>
  <c r="F837" i="1"/>
  <c r="F838" i="1"/>
  <c r="F839" i="1"/>
  <c r="F840" i="1"/>
  <c r="F841" i="1"/>
  <c r="F842" i="1"/>
  <c r="F843" i="1"/>
  <c r="F844" i="1"/>
  <c r="F845" i="1"/>
  <c r="F846" i="1"/>
  <c r="F847" i="1"/>
  <c r="F848" i="1"/>
  <c r="F849" i="1"/>
  <c r="F850" i="1"/>
  <c r="F851" i="1"/>
  <c r="F852" i="1"/>
  <c r="F853" i="1"/>
  <c r="F854" i="1"/>
  <c r="F831" i="1"/>
  <c r="F802" i="1"/>
  <c r="F803" i="1"/>
  <c r="F804" i="1"/>
  <c r="F805" i="1"/>
  <c r="F806" i="1"/>
  <c r="F807" i="1"/>
  <c r="F808" i="1"/>
  <c r="F809" i="1"/>
  <c r="F810" i="1"/>
  <c r="F811" i="1"/>
  <c r="F812" i="1"/>
  <c r="F813" i="1"/>
  <c r="F814" i="1"/>
  <c r="F815" i="1"/>
  <c r="F816" i="1"/>
  <c r="F817" i="1"/>
  <c r="F818" i="1"/>
  <c r="F820" i="1"/>
  <c r="F821" i="1"/>
  <c r="F822" i="1"/>
  <c r="F823" i="1"/>
  <c r="F824" i="1"/>
  <c r="F825" i="1"/>
  <c r="F826" i="1"/>
  <c r="F827" i="1"/>
  <c r="F828"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41" i="1"/>
  <c r="F742" i="1"/>
  <c r="F743" i="1"/>
  <c r="F744" i="1"/>
  <c r="F745" i="1"/>
  <c r="F746" i="1"/>
  <c r="F747" i="1"/>
  <c r="F748" i="1"/>
  <c r="F749" i="1"/>
  <c r="F750" i="1"/>
  <c r="F751" i="1"/>
  <c r="F752" i="1"/>
  <c r="F753" i="1"/>
  <c r="F754" i="1"/>
  <c r="F755" i="1"/>
  <c r="F756" i="1"/>
  <c r="F757" i="1"/>
  <c r="F758" i="1"/>
  <c r="F760" i="1"/>
  <c r="F671" i="1"/>
  <c r="F672" i="1"/>
  <c r="F673" i="1"/>
  <c r="F674" i="1"/>
  <c r="F675" i="1"/>
  <c r="F676" i="1"/>
  <c r="F677" i="1"/>
  <c r="F678" i="1"/>
  <c r="F679" i="1"/>
  <c r="F680" i="1"/>
  <c r="F681" i="1"/>
  <c r="F682" i="1"/>
  <c r="F683" i="1"/>
  <c r="F684" i="1"/>
  <c r="F685" i="1"/>
  <c r="F686" i="1"/>
  <c r="F687" i="1"/>
  <c r="F688" i="1"/>
  <c r="F689" i="1"/>
  <c r="F690" i="1"/>
  <c r="F691" i="1"/>
  <c r="F692" i="1"/>
  <c r="F693" i="1"/>
  <c r="F694"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14" i="1"/>
  <c r="F615" i="1"/>
  <c r="F616" i="1"/>
  <c r="F617" i="1"/>
  <c r="F618" i="1"/>
  <c r="F619" i="1"/>
  <c r="F620" i="1"/>
  <c r="F621" i="1"/>
  <c r="F622" i="1"/>
  <c r="F623" i="1"/>
  <c r="F624" i="1"/>
  <c r="F625" i="1"/>
  <c r="F626" i="1"/>
  <c r="F627" i="1"/>
  <c r="F628" i="1"/>
  <c r="F629" i="1"/>
  <c r="F630" i="1"/>
  <c r="F631" i="1"/>
  <c r="F632" i="1"/>
  <c r="F633" i="1"/>
  <c r="F634" i="1"/>
  <c r="F635" i="1"/>
  <c r="F636" i="1"/>
  <c r="F637" i="1"/>
  <c r="F592" i="1"/>
  <c r="F593" i="1"/>
  <c r="F594" i="1"/>
  <c r="F595" i="1"/>
  <c r="F596" i="1"/>
  <c r="F597" i="1"/>
  <c r="F598" i="1"/>
  <c r="F599" i="1"/>
  <c r="F600" i="1"/>
  <c r="F601" i="1"/>
  <c r="F602" i="1"/>
  <c r="F603" i="1"/>
  <c r="F604" i="1"/>
  <c r="F605" i="1"/>
  <c r="F606" i="1"/>
  <c r="F607" i="1"/>
  <c r="F608" i="1"/>
  <c r="F609" i="1"/>
  <c r="F610" i="1"/>
  <c r="F577" i="1"/>
  <c r="F578" i="1"/>
  <c r="F579" i="1"/>
  <c r="F580" i="1"/>
  <c r="F581" i="1"/>
  <c r="F582" i="1"/>
  <c r="F583" i="1"/>
  <c r="F584" i="1"/>
  <c r="F585" i="1"/>
  <c r="F586" i="1"/>
  <c r="F587" i="1"/>
  <c r="F558" i="1"/>
  <c r="F559" i="1"/>
  <c r="F560" i="1"/>
  <c r="F561" i="1"/>
  <c r="F562" i="1"/>
  <c r="F563" i="1"/>
  <c r="F564" i="1"/>
  <c r="F565" i="1"/>
  <c r="F566" i="1"/>
  <c r="F567" i="1"/>
  <c r="F568" i="1"/>
  <c r="F569" i="1"/>
  <c r="F570" i="1"/>
  <c r="F571" i="1"/>
  <c r="F572" i="1"/>
  <c r="F573" i="1"/>
  <c r="F574"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7" i="1"/>
  <c r="F508" i="1"/>
  <c r="F509" i="1"/>
  <c r="F510" i="1"/>
  <c r="F511" i="1"/>
  <c r="F512" i="1"/>
  <c r="F513" i="1"/>
  <c r="F514" i="1"/>
  <c r="F515" i="1"/>
  <c r="F516" i="1"/>
  <c r="F517" i="1"/>
  <c r="F518" i="1"/>
  <c r="F519" i="1"/>
  <c r="F520" i="1"/>
  <c r="F521" i="1"/>
  <c r="F522" i="1"/>
  <c r="F523" i="1"/>
  <c r="F524" i="1"/>
  <c r="F525"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4" i="1"/>
  <c r="F405" i="1"/>
  <c r="F406" i="1"/>
  <c r="F407" i="1"/>
  <c r="F408" i="1"/>
  <c r="F409" i="1"/>
  <c r="F410" i="1"/>
  <c r="F411" i="1"/>
  <c r="F412" i="1"/>
  <c r="F413" i="1"/>
  <c r="F414" i="1"/>
  <c r="F415" i="1"/>
  <c r="F416" i="1"/>
  <c r="F417" i="1"/>
  <c r="F418" i="1"/>
  <c r="F419" i="1"/>
  <c r="F420" i="1"/>
  <c r="F421"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224" i="1"/>
  <c r="F225" i="1"/>
  <c r="F226" i="1"/>
  <c r="F227" i="1"/>
  <c r="F228" i="1"/>
  <c r="F229" i="1"/>
  <c r="F230" i="1"/>
  <c r="F231" i="1"/>
  <c r="F232" i="1"/>
  <c r="F233" i="1"/>
  <c r="F234" i="1"/>
  <c r="F236" i="1"/>
  <c r="F237" i="1"/>
  <c r="F238" i="1"/>
  <c r="F239" i="1"/>
  <c r="F240" i="1"/>
  <c r="F241" i="1"/>
  <c r="F242" i="1"/>
  <c r="F243" i="1"/>
  <c r="F244" i="1"/>
  <c r="F245" i="1"/>
  <c r="F246" i="1"/>
  <c r="F247" i="1"/>
  <c r="F249" i="1"/>
  <c r="F250" i="1"/>
  <c r="F251" i="1"/>
  <c r="F252" i="1"/>
  <c r="F253" i="1"/>
  <c r="F254" i="1"/>
  <c r="F255" i="1"/>
  <c r="F256" i="1"/>
  <c r="F257" i="1"/>
  <c r="F258" i="1"/>
  <c r="F259" i="1"/>
  <c r="F260" i="1"/>
  <c r="F261" i="1"/>
  <c r="F262" i="1"/>
  <c r="F263" i="1"/>
  <c r="F264" i="1"/>
  <c r="F266" i="1"/>
  <c r="F267" i="1"/>
  <c r="F268" i="1"/>
  <c r="F269" i="1"/>
  <c r="F270" i="1"/>
  <c r="F271" i="1"/>
  <c r="F272" i="1"/>
  <c r="F273" i="1"/>
  <c r="F274" i="1"/>
  <c r="F275" i="1"/>
  <c r="F276" i="1"/>
  <c r="F277" i="1"/>
  <c r="F279" i="1"/>
  <c r="F280" i="1"/>
  <c r="F281" i="1"/>
  <c r="F282" i="1"/>
  <c r="F283" i="1"/>
  <c r="F284" i="1"/>
  <c r="F285" i="1"/>
  <c r="F286" i="1"/>
  <c r="F287" i="1"/>
  <c r="F288" i="1"/>
  <c r="F289" i="1"/>
  <c r="F291" i="1"/>
  <c r="F292" i="1"/>
  <c r="F293" i="1"/>
  <c r="F294" i="1"/>
  <c r="F295" i="1"/>
  <c r="F296" i="1"/>
  <c r="F297" i="1"/>
  <c r="F298" i="1"/>
  <c r="F299" i="1"/>
  <c r="F300" i="1"/>
  <c r="F301" i="1"/>
  <c r="F302" i="1"/>
  <c r="F303" i="1"/>
  <c r="F305" i="1"/>
  <c r="F306" i="1"/>
  <c r="F307" i="1"/>
  <c r="F308" i="1"/>
  <c r="F309" i="1"/>
  <c r="F310" i="1"/>
  <c r="F311" i="1"/>
  <c r="F312" i="1"/>
  <c r="F313" i="1"/>
  <c r="F314" i="1"/>
  <c r="F315" i="1"/>
  <c r="F316" i="1"/>
  <c r="F321" i="1"/>
  <c r="F322" i="1"/>
  <c r="F323" i="1"/>
  <c r="F324" i="1"/>
  <c r="F325" i="1"/>
  <c r="F326" i="1"/>
  <c r="F327" i="1"/>
  <c r="F328" i="1"/>
  <c r="F329" i="1"/>
  <c r="F330" i="1"/>
  <c r="F331" i="1"/>
  <c r="F332" i="1"/>
  <c r="F333" i="1"/>
  <c r="F334" i="1"/>
  <c r="F335" i="1"/>
  <c r="F336" i="1"/>
  <c r="F338" i="1"/>
  <c r="F339" i="1"/>
  <c r="F340" i="1"/>
  <c r="F341" i="1"/>
  <c r="F342" i="1"/>
  <c r="F343" i="1"/>
  <c r="F344" i="1"/>
  <c r="F345" i="1"/>
  <c r="F347" i="1"/>
  <c r="F348" i="1"/>
  <c r="F349" i="1"/>
  <c r="F350" i="1"/>
  <c r="F351" i="1"/>
  <c r="F352" i="1"/>
  <c r="F353" i="1"/>
  <c r="F354" i="1"/>
  <c r="F355" i="1"/>
  <c r="F356" i="1"/>
  <c r="F357" i="1"/>
  <c r="F358"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178" i="1"/>
  <c r="F168" i="1"/>
  <c r="F169" i="1"/>
  <c r="F170" i="1"/>
  <c r="F171" i="1"/>
  <c r="F172" i="1"/>
  <c r="F173" i="1"/>
  <c r="F174" i="1"/>
  <c r="F175" i="1"/>
  <c r="F156" i="1"/>
  <c r="F157" i="1"/>
  <c r="F158" i="1"/>
  <c r="F159" i="1"/>
  <c r="F160" i="1"/>
  <c r="F161" i="1"/>
  <c r="F162" i="1"/>
  <c r="F163" i="1"/>
  <c r="F164" i="1"/>
  <c r="F165" i="1"/>
  <c r="F144" i="1"/>
  <c r="F145" i="1"/>
  <c r="F146" i="1"/>
  <c r="F147" i="1"/>
  <c r="F148" i="1"/>
  <c r="F149" i="1"/>
  <c r="F150" i="1"/>
  <c r="F151" i="1"/>
  <c r="F152" i="1"/>
  <c r="F153" i="1"/>
  <c r="F132" i="1"/>
  <c r="F133" i="1"/>
  <c r="F134" i="1"/>
  <c r="F135" i="1"/>
  <c r="F136" i="1"/>
  <c r="F137" i="1"/>
  <c r="F138" i="1"/>
  <c r="F139" i="1"/>
  <c r="F140" i="1"/>
  <c r="F141" i="1"/>
  <c r="F126" i="1"/>
  <c r="F121" i="1"/>
  <c r="F122" i="1"/>
  <c r="F123" i="1"/>
  <c r="F120" i="1"/>
  <c r="F114" i="1"/>
  <c r="F115" i="1"/>
  <c r="F116" i="1"/>
  <c r="F117" i="1"/>
  <c r="F106" i="1"/>
  <c r="F107" i="1"/>
  <c r="F108" i="1"/>
  <c r="F109" i="1"/>
  <c r="F110" i="1"/>
  <c r="F111" i="1"/>
  <c r="F105" i="1"/>
  <c r="F81" i="1"/>
  <c r="F82" i="1"/>
  <c r="F83" i="1"/>
  <c r="F84" i="1"/>
  <c r="F85" i="1"/>
  <c r="F86" i="1"/>
  <c r="F87" i="1"/>
  <c r="F88" i="1"/>
  <c r="F89" i="1"/>
  <c r="F90" i="1"/>
  <c r="F91" i="1"/>
  <c r="F92" i="1"/>
  <c r="F93" i="1"/>
  <c r="F94" i="1"/>
  <c r="F95" i="1"/>
  <c r="F96" i="1"/>
  <c r="F97" i="1"/>
  <c r="F98" i="1"/>
  <c r="F99" i="1"/>
  <c r="F100" i="1"/>
  <c r="F101" i="1"/>
  <c r="F102" i="1"/>
  <c r="F103" i="1"/>
  <c r="F80"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40" i="1"/>
  <c r="F19" i="1"/>
  <c r="F20" i="1"/>
  <c r="F21" i="1"/>
  <c r="F22" i="1"/>
  <c r="F23" i="1"/>
  <c r="F24" i="1"/>
  <c r="F25" i="1"/>
  <c r="F26" i="1"/>
  <c r="F27" i="1"/>
  <c r="F28" i="1"/>
  <c r="F29" i="1"/>
  <c r="F30" i="1"/>
  <c r="F31" i="1"/>
  <c r="F32" i="1"/>
  <c r="F33" i="1"/>
  <c r="F18" i="1"/>
  <c r="F9" i="1"/>
  <c r="F10" i="1"/>
  <c r="F11" i="1"/>
  <c r="F12" i="1"/>
  <c r="F13" i="1"/>
  <c r="F14" i="1"/>
  <c r="F1552" i="1" l="1"/>
  <c r="F1592" i="1"/>
  <c r="A80" i="50"/>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5" i="50" s="1"/>
  <c r="A106" i="50" s="1"/>
  <c r="A107" i="50" s="1"/>
  <c r="A108" i="50" s="1"/>
  <c r="A109" i="50" s="1"/>
  <c r="A110" i="50" s="1"/>
  <c r="A111" i="50" s="1"/>
  <c r="F1506" i="1"/>
  <c r="F1465" i="1"/>
  <c r="F855" i="1"/>
  <c r="F1594" i="50"/>
  <c r="F1595" i="50" s="1"/>
  <c r="A113" i="50" l="1"/>
  <c r="A114" i="50" s="1"/>
  <c r="A115" i="50" s="1"/>
  <c r="A116" i="50" s="1"/>
  <c r="A117" i="50" s="1"/>
  <c r="F1596" i="50"/>
  <c r="F1597" i="50" s="1"/>
  <c r="F1600" i="50" s="1"/>
  <c r="A118" i="50" l="1"/>
  <c r="A120" i="50" s="1"/>
  <c r="A121" i="50" s="1"/>
  <c r="A122" i="50" s="1"/>
  <c r="A123" i="50" s="1"/>
  <c r="A125" i="50" s="1"/>
  <c r="A126" i="50" s="1"/>
  <c r="A127" i="50" s="1"/>
  <c r="A128" i="50" s="1"/>
  <c r="A129" i="50" s="1"/>
  <c r="A131" i="50" s="1"/>
  <c r="A132" i="50" s="1"/>
  <c r="A133" i="50" s="1"/>
  <c r="A134" i="50" s="1"/>
  <c r="A135" i="50" s="1"/>
  <c r="A136" i="50" s="1"/>
  <c r="A137" i="50" s="1"/>
  <c r="A138" i="50" s="1"/>
  <c r="A139" i="50" s="1"/>
  <c r="A140" i="50" s="1"/>
  <c r="A141" i="50" s="1"/>
  <c r="A143" i="50" s="1"/>
  <c r="A144" i="50" s="1"/>
  <c r="A145" i="50" s="1"/>
  <c r="A146" i="50" s="1"/>
  <c r="A147" i="50" s="1"/>
  <c r="A148" i="50" s="1"/>
  <c r="A149" i="50" s="1"/>
  <c r="A150" i="50" s="1"/>
  <c r="A151" i="50" s="1"/>
  <c r="A152" i="50" s="1"/>
  <c r="A153" i="50" s="1"/>
  <c r="A155" i="50" s="1"/>
  <c r="A156" i="50" s="1"/>
  <c r="A157" i="50" s="1"/>
  <c r="A158" i="50" s="1"/>
  <c r="A159" i="50" s="1"/>
  <c r="A160" i="50" s="1"/>
  <c r="A161" i="50" s="1"/>
  <c r="A162" i="50" s="1"/>
  <c r="A163" i="50" s="1"/>
  <c r="A164" i="50" s="1"/>
  <c r="A165" i="50" s="1"/>
  <c r="A167" i="50" s="1"/>
  <c r="A168" i="50" s="1"/>
  <c r="A169" i="50" s="1"/>
  <c r="A170" i="50" s="1"/>
  <c r="A171" i="50" s="1"/>
  <c r="A172" i="50" s="1"/>
  <c r="A173" i="50" s="1"/>
  <c r="A174" i="50" s="1"/>
  <c r="A175" i="50" s="1"/>
  <c r="A177" i="50" s="1"/>
  <c r="A178"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3" i="50" l="1"/>
  <c r="A224" i="50" s="1"/>
  <c r="A225" i="50" s="1"/>
  <c r="A226" i="50" s="1"/>
  <c r="A227" i="50" s="1"/>
  <c r="A228" i="50" s="1"/>
  <c r="A229" i="50" s="1"/>
  <c r="A230" i="50" s="1"/>
  <c r="A231" i="50" s="1"/>
  <c r="A232" i="50" s="1"/>
  <c r="A233" i="50" s="1"/>
  <c r="A234" i="50" s="1"/>
  <c r="A236" i="50" s="1"/>
  <c r="A237" i="50" s="1"/>
  <c r="A238" i="50" s="1"/>
  <c r="A239" i="50" s="1"/>
  <c r="A240" i="50" s="1"/>
  <c r="A241" i="50" s="1"/>
  <c r="A242" i="50" s="1"/>
  <c r="A243" i="50" s="1"/>
  <c r="A244" i="50" s="1"/>
  <c r="A245" i="50" s="1"/>
  <c r="A246" i="50" s="1"/>
  <c r="A247" i="50" s="1"/>
  <c r="A249" i="50" s="1"/>
  <c r="A250" i="50" s="1"/>
  <c r="A251" i="50" s="1"/>
  <c r="A252" i="50" s="1"/>
  <c r="A253" i="50" s="1"/>
  <c r="A254" i="50" s="1"/>
  <c r="A255" i="50" s="1"/>
  <c r="A256" i="50" s="1"/>
  <c r="A257" i="50" s="1"/>
  <c r="A258" i="50" s="1"/>
  <c r="A259" i="50" s="1"/>
  <c r="A260" i="50" s="1"/>
  <c r="A261" i="50" s="1"/>
  <c r="A262" i="50" s="1"/>
  <c r="A263" i="50" s="1"/>
  <c r="A264" i="50" s="1"/>
  <c r="A266" i="50" s="1"/>
  <c r="A267" i="50" s="1"/>
  <c r="A268" i="50" s="1"/>
  <c r="A269" i="50" s="1"/>
  <c r="A270" i="50" s="1"/>
  <c r="A271" i="50" s="1"/>
  <c r="A272" i="50" s="1"/>
  <c r="A273" i="50" s="1"/>
  <c r="A274" i="50" s="1"/>
  <c r="A275" i="50" s="1"/>
  <c r="A276" i="50" s="1"/>
  <c r="A277" i="50" s="1"/>
  <c r="A279" i="50" s="1"/>
  <c r="A280" i="50" s="1"/>
  <c r="A281" i="50" s="1"/>
  <c r="A282" i="50" s="1"/>
  <c r="A283" i="50" s="1"/>
  <c r="A284" i="50" s="1"/>
  <c r="A285" i="50" s="1"/>
  <c r="A286" i="50" s="1"/>
  <c r="A287" i="50" s="1"/>
  <c r="A288" i="50" s="1"/>
  <c r="A289" i="50" s="1"/>
  <c r="A291" i="50" s="1"/>
  <c r="A292" i="50" s="1"/>
  <c r="A293" i="50" s="1"/>
  <c r="A294" i="50" s="1"/>
  <c r="A295" i="50" s="1"/>
  <c r="A296" i="50" s="1"/>
  <c r="A297" i="50" s="1"/>
  <c r="A298" i="50" s="1"/>
  <c r="A299" i="50" s="1"/>
  <c r="A300" i="50" s="1"/>
  <c r="A301" i="50" s="1"/>
  <c r="A302" i="50" s="1"/>
  <c r="A303" i="50" s="1"/>
  <c r="A305" i="50" s="1"/>
  <c r="A306" i="50" s="1"/>
  <c r="A307" i="50" s="1"/>
  <c r="A308" i="50" s="1"/>
  <c r="A309" i="50" s="1"/>
  <c r="A310" i="50" s="1"/>
  <c r="A311" i="50" s="1"/>
  <c r="A312" i="50" s="1"/>
  <c r="A313" i="50" s="1"/>
  <c r="A314" i="50" s="1"/>
  <c r="A315" i="50" s="1"/>
  <c r="A316" i="50" s="1"/>
  <c r="A317" i="50" s="1"/>
  <c r="A318" i="50" s="1"/>
  <c r="A319" i="50" s="1"/>
  <c r="A321" i="50" s="1"/>
  <c r="A322" i="50" s="1"/>
  <c r="A323" i="50" s="1"/>
  <c r="A324" i="50" s="1"/>
  <c r="A325" i="50" s="1"/>
  <c r="A326" i="50" s="1"/>
  <c r="A327" i="50" s="1"/>
  <c r="A328" i="50" s="1"/>
  <c r="A329" i="50" s="1"/>
  <c r="A330" i="50" s="1"/>
  <c r="A331" i="50" s="1"/>
  <c r="A332" i="50" s="1"/>
  <c r="A333" i="50" s="1"/>
  <c r="A334" i="50" s="1"/>
  <c r="A335" i="50" s="1"/>
  <c r="A336" i="50" s="1"/>
  <c r="A338" i="50" s="1"/>
  <c r="A339" i="50" s="1"/>
  <c r="A340" i="50" s="1"/>
  <c r="A341" i="50" s="1"/>
  <c r="A342" i="50" s="1"/>
  <c r="A343" i="50" s="1"/>
  <c r="A344" i="50" s="1"/>
  <c r="A345" i="50" s="1"/>
  <c r="A347" i="50" s="1"/>
  <c r="A348" i="50" s="1"/>
  <c r="A349" i="50" s="1"/>
  <c r="A350" i="50" s="1"/>
  <c r="A351" i="50" s="1"/>
  <c r="A352" i="50" s="1"/>
  <c r="A353" i="50" s="1"/>
  <c r="A354" i="50" s="1"/>
  <c r="A355" i="50" s="1"/>
  <c r="A356" i="50" s="1"/>
  <c r="A357" i="50" s="1"/>
  <c r="A358"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4" i="50" l="1"/>
  <c r="A405" i="50" s="1"/>
  <c r="A406" i="50" s="1"/>
  <c r="A407" i="50" s="1"/>
  <c r="A408" i="50" s="1"/>
  <c r="A409" i="50" s="1"/>
  <c r="A410" i="50" s="1"/>
  <c r="A411" i="50" s="1"/>
  <c r="A412" i="50" s="1"/>
  <c r="A413" i="50" s="1"/>
  <c r="A414" i="50" s="1"/>
  <c r="A415" i="50" s="1"/>
  <c r="A416" i="50" s="1"/>
  <c r="A417" i="50" s="1"/>
  <c r="A418" i="50" s="1"/>
  <c r="A419" i="50" s="1"/>
  <c r="A420" i="50" s="1"/>
  <c r="A421"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F1332" i="1"/>
  <c r="F1355" i="1" s="1"/>
  <c r="F1358" i="1"/>
  <c r="F1392" i="1" s="1"/>
  <c r="F1261" i="1"/>
  <c r="F1330" i="1" s="1"/>
  <c r="F1056" i="1"/>
  <c r="F1095" i="1" s="1"/>
  <c r="F950" i="1"/>
  <c r="F959" i="1" s="1"/>
  <c r="F963" i="1"/>
  <c r="F1053" i="1" s="1"/>
  <c r="F640" i="1"/>
  <c r="F668" i="1" s="1"/>
  <c r="F557" i="1"/>
  <c r="F576" i="1"/>
  <c r="F1182" i="1"/>
  <c r="F1258" i="1" s="1"/>
  <c r="F1098" i="1"/>
  <c r="F1179" i="1" s="1"/>
  <c r="A502" i="50" l="1"/>
  <c r="A503" i="50" s="1"/>
  <c r="A504" i="50" s="1"/>
  <c r="A505"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6" i="50" s="1"/>
  <c r="A577" i="50" s="1"/>
  <c r="A578" i="50" s="1"/>
  <c r="A579" i="50" s="1"/>
  <c r="A580" i="50" s="1"/>
  <c r="A581" i="50" s="1"/>
  <c r="A582" i="50" s="1"/>
  <c r="A583" i="50" s="1"/>
  <c r="A584" i="50" s="1"/>
  <c r="A585" i="50" s="1"/>
  <c r="A586" i="50" s="1"/>
  <c r="A587" i="50" s="1"/>
  <c r="A588" i="50" s="1"/>
  <c r="A591" i="50" s="1"/>
  <c r="A592" i="50" l="1"/>
  <c r="A593" i="50" s="1"/>
  <c r="A594" i="50" s="1"/>
  <c r="A595" i="50" s="1"/>
  <c r="A596" i="50" s="1"/>
  <c r="A597" i="50" s="1"/>
  <c r="A598" i="50" s="1"/>
  <c r="A599" i="50" s="1"/>
  <c r="A600" i="50" s="1"/>
  <c r="A601" i="50" s="1"/>
  <c r="A602" i="50" s="1"/>
  <c r="A603" i="50" s="1"/>
  <c r="A604" i="50" s="1"/>
  <c r="A605" i="50" s="1"/>
  <c r="A606" i="50" s="1"/>
  <c r="A607" i="50" s="1"/>
  <c r="A608" i="50" s="1"/>
  <c r="A609" i="50" s="1"/>
  <c r="A610"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l="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F858" i="1"/>
  <c r="F948" i="1" s="1"/>
  <c r="F801" i="1"/>
  <c r="F829" i="1" s="1"/>
  <c r="F670" i="1"/>
  <c r="F696" i="1" s="1"/>
  <c r="F699" i="1"/>
  <c r="F799" i="1" s="1"/>
  <c r="F613" i="1"/>
  <c r="F638" i="1" s="1"/>
  <c r="F529" i="1"/>
  <c r="F589" i="1" s="1"/>
  <c r="F591" i="1"/>
  <c r="F611" i="1" s="1"/>
  <c r="F455" i="1"/>
  <c r="F526" i="1" s="1"/>
  <c r="A741" i="50" l="1"/>
  <c r="A742" i="50" s="1"/>
  <c r="A743" i="50" s="1"/>
  <c r="A744" i="50" s="1"/>
  <c r="A745" i="50" s="1"/>
  <c r="A746" i="50" s="1"/>
  <c r="A747" i="50" s="1"/>
  <c r="A748" i="50" s="1"/>
  <c r="A749" i="50" s="1"/>
  <c r="A750" i="50" s="1"/>
  <c r="A751" i="50" s="1"/>
  <c r="A752" i="50" s="1"/>
  <c r="A753" i="50" s="1"/>
  <c r="A754" i="50" s="1"/>
  <c r="A755" i="50" s="1"/>
  <c r="A756" i="50" s="1"/>
  <c r="A757" i="50" s="1"/>
  <c r="A758" i="50" s="1"/>
  <c r="F167" i="1"/>
  <c r="F177" i="1"/>
  <c r="F181" i="1"/>
  <c r="F220" i="1" s="1"/>
  <c r="F155" i="1"/>
  <c r="F113" i="1"/>
  <c r="F39" i="1"/>
  <c r="F42" i="1"/>
  <c r="A760" i="50" l="1"/>
  <c r="A761" i="50" s="1"/>
  <c r="A762" i="50" s="1"/>
  <c r="A763" i="50" s="1"/>
  <c r="A764" i="50" s="1"/>
  <c r="A765" i="50" s="1"/>
  <c r="A766" i="50" s="1"/>
  <c r="A767" i="50" s="1"/>
  <c r="A768" i="50" s="1"/>
  <c r="A769" i="50" s="1"/>
  <c r="A771" i="50" s="1"/>
  <c r="A772" i="50" s="1"/>
  <c r="A773" i="50" s="1"/>
  <c r="A774" i="50" s="1"/>
  <c r="A775" i="50" s="1"/>
  <c r="A776" i="50" s="1"/>
  <c r="A777" i="50" s="1"/>
  <c r="A778" i="50" s="1"/>
  <c r="A779" i="50" s="1"/>
  <c r="A780" i="50" s="1"/>
  <c r="A781" i="50" s="1"/>
  <c r="A782" i="50" s="1"/>
  <c r="A783" i="50" s="1"/>
  <c r="A784" i="50" s="1"/>
  <c r="A785" i="50" s="1"/>
  <c r="A786" i="50" s="1"/>
  <c r="A787" i="50" s="1"/>
  <c r="A788" i="50" s="1"/>
  <c r="A789" i="50" s="1"/>
  <c r="A790" i="50" s="1"/>
  <c r="A791" i="50" s="1"/>
  <c r="A792" i="50" s="1"/>
  <c r="A793" i="50" s="1"/>
  <c r="A794" i="50" s="1"/>
  <c r="A795" i="50" s="1"/>
  <c r="A796" i="50" s="1"/>
  <c r="A797" i="50" s="1"/>
  <c r="A798" i="50" s="1"/>
  <c r="A801" i="50" s="1"/>
  <c r="F362" i="1"/>
  <c r="F452" i="1" s="1"/>
  <c r="F125" i="1"/>
  <c r="F131" i="1"/>
  <c r="F143" i="1"/>
  <c r="A802" i="50" l="1"/>
  <c r="A803" i="50" s="1"/>
  <c r="A804" i="50" s="1"/>
  <c r="A805" i="50" s="1"/>
  <c r="A806" i="50" s="1"/>
  <c r="A807" i="50" s="1"/>
  <c r="A808" i="50" s="1"/>
  <c r="A809" i="50" s="1"/>
  <c r="A810" i="50" s="1"/>
  <c r="A811" i="50" s="1"/>
  <c r="A812" i="50" s="1"/>
  <c r="A813" i="50" s="1"/>
  <c r="A814" i="50" s="1"/>
  <c r="A815" i="50" s="1"/>
  <c r="A816" i="50" s="1"/>
  <c r="A817" i="50" s="1"/>
  <c r="A818" i="50" s="1"/>
  <c r="A820" i="50" s="1"/>
  <c r="A821" i="50" s="1"/>
  <c r="A822" i="50" s="1"/>
  <c r="A823" i="50" s="1"/>
  <c r="A824" i="50" s="1"/>
  <c r="A825" i="50" s="1"/>
  <c r="A826" i="50" s="1"/>
  <c r="A827" i="50" s="1"/>
  <c r="A828" i="50" s="1"/>
  <c r="A831" i="50" s="1"/>
  <c r="A832" i="50" s="1"/>
  <c r="A833" i="50" s="1"/>
  <c r="A834" i="50" s="1"/>
  <c r="A835" i="50" s="1"/>
  <c r="A836" i="50" s="1"/>
  <c r="A837" i="50" s="1"/>
  <c r="A838" i="50" s="1"/>
  <c r="A839" i="50" s="1"/>
  <c r="A840" i="50" s="1"/>
  <c r="A841" i="50" s="1"/>
  <c r="A842" i="50" s="1"/>
  <c r="A843" i="50" s="1"/>
  <c r="A844" i="50" s="1"/>
  <c r="A845" i="50" s="1"/>
  <c r="A846" i="50" s="1"/>
  <c r="A847" i="50" s="1"/>
  <c r="A848" i="50" s="1"/>
  <c r="A849" i="50" s="1"/>
  <c r="A850" i="50" s="1"/>
  <c r="A851" i="50" s="1"/>
  <c r="A852" i="50" s="1"/>
  <c r="A853" i="50" s="1"/>
  <c r="A854" i="50" s="1"/>
  <c r="A858" i="50" s="1"/>
  <c r="A859" i="50" s="1"/>
  <c r="F179" i="1"/>
  <c r="F8" i="1"/>
  <c r="F77" i="1" s="1"/>
  <c r="A860" i="50" l="1"/>
  <c r="A861" i="50" s="1"/>
  <c r="A862" i="50" s="1"/>
  <c r="A863" i="50" s="1"/>
  <c r="A864" i="50" s="1"/>
  <c r="A865" i="50" s="1"/>
  <c r="A866" i="50" s="1"/>
  <c r="A868" i="50" s="1"/>
  <c r="A869" i="50" s="1"/>
  <c r="A870" i="50" s="1"/>
  <c r="A871" i="50" s="1"/>
  <c r="A872" i="50" s="1"/>
  <c r="A874" i="50" s="1"/>
  <c r="A875" i="50" s="1"/>
  <c r="A876" i="50" s="1"/>
  <c r="A877" i="50" s="1"/>
  <c r="A879" i="50" s="1"/>
  <c r="A881" i="50" s="1"/>
  <c r="A882" i="50" s="1"/>
  <c r="A884" i="50" l="1"/>
  <c r="A885" i="50" s="1"/>
  <c r="A886" i="50" s="1"/>
  <c r="A887" i="50" s="1"/>
  <c r="A888" i="50" s="1"/>
  <c r="A889" i="50" s="1"/>
  <c r="A890" i="50" s="1"/>
  <c r="A891" i="50" s="1"/>
  <c r="A892" i="50" s="1"/>
  <c r="A893" i="50" s="1"/>
  <c r="A894" i="50" s="1"/>
  <c r="A895" i="50" s="1"/>
  <c r="A896" i="50" s="1"/>
  <c r="A897" i="50" s="1"/>
  <c r="A898" i="50" s="1"/>
  <c r="A899" i="50" s="1"/>
  <c r="A900" i="50" s="1"/>
  <c r="A901" i="50" s="1"/>
  <c r="A902" i="50" s="1"/>
  <c r="A903" i="50" s="1"/>
  <c r="A904" i="50" s="1"/>
  <c r="A905" i="50" s="1"/>
  <c r="A906" i="50" s="1"/>
  <c r="A907" i="50" s="1"/>
  <c r="A909" i="50" l="1"/>
  <c r="A910" i="50" s="1"/>
  <c r="A911" i="50" s="1"/>
  <c r="A912" i="50" s="1"/>
  <c r="A913" i="50" s="1"/>
  <c r="A914" i="50" s="1"/>
  <c r="A915" i="50" s="1"/>
  <c r="A916" i="50" s="1"/>
  <c r="A917" i="50" s="1"/>
  <c r="A919" i="50" l="1"/>
  <c r="A920" i="50" s="1"/>
  <c r="A921" i="50" s="1"/>
  <c r="A922" i="50" s="1"/>
  <c r="A923" i="50" s="1"/>
  <c r="A924" i="50" s="1"/>
  <c r="A925" i="50" s="1"/>
  <c r="A926" i="50" s="1"/>
  <c r="A927" i="50" s="1"/>
  <c r="A928" i="50" s="1"/>
  <c r="A929" i="50" s="1"/>
  <c r="A930" i="50" s="1"/>
  <c r="A931" i="50" s="1"/>
  <c r="A932" i="50" s="1"/>
  <c r="A933" i="50" s="1"/>
  <c r="A934" i="50" s="1"/>
  <c r="A935" i="50" s="1"/>
  <c r="A936" i="50" s="1"/>
  <c r="A937" i="50" s="1"/>
  <c r="F223" i="1"/>
  <c r="F359" i="1" s="1"/>
  <c r="F1593" i="1" s="1"/>
  <c r="A939" i="50" l="1"/>
  <c r="A940" i="50" s="1"/>
  <c r="A941" i="50" s="1"/>
  <c r="A942" i="50" s="1"/>
  <c r="A943" i="50" s="1"/>
  <c r="A944" i="50" s="1"/>
  <c r="A945" i="50" s="1"/>
  <c r="A946" i="50" s="1"/>
  <c r="A947" i="50" s="1"/>
  <c r="A950" i="50" s="1"/>
  <c r="A951" i="50" s="1"/>
  <c r="A952" i="50" s="1"/>
  <c r="A953" i="50" s="1"/>
  <c r="A954" i="50" s="1"/>
  <c r="A955" i="50" s="1"/>
  <c r="A956" i="50" s="1"/>
  <c r="A957" i="50" s="1"/>
  <c r="A958" i="50" s="1"/>
  <c r="A963" i="50" s="1"/>
  <c r="A964" i="50" s="1"/>
  <c r="A965" i="50" s="1"/>
  <c r="A966" i="50" s="1"/>
  <c r="A967" i="50" s="1"/>
  <c r="A968" i="50" s="1"/>
  <c r="A969" i="50" s="1"/>
  <c r="A970" i="50" s="1"/>
  <c r="A972" i="50" l="1"/>
  <c r="A973" i="50" s="1"/>
  <c r="A974" i="50" s="1"/>
  <c r="A975" i="50" s="1"/>
  <c r="A976" i="50" s="1"/>
  <c r="A977" i="50" s="1"/>
  <c r="A978" i="50" s="1"/>
  <c r="A979" i="50" s="1"/>
  <c r="A980" i="50" s="1"/>
  <c r="A981" i="50" s="1"/>
  <c r="A982" i="50" s="1"/>
  <c r="A983" i="50" s="1"/>
  <c r="A984" i="50" s="1"/>
  <c r="A985" i="50" s="1"/>
  <c r="A986" i="50" s="1"/>
  <c r="A987" i="50" s="1"/>
  <c r="A988" i="50" s="1"/>
  <c r="A989" i="50" s="1"/>
  <c r="A990" i="50" s="1"/>
  <c r="A991" i="50" s="1"/>
  <c r="A992" i="50" s="1"/>
  <c r="A993" i="50" s="1"/>
  <c r="A994" i="50" s="1"/>
  <c r="A995" i="50" s="1"/>
  <c r="A996" i="50" s="1"/>
  <c r="A997" i="50" s="1"/>
  <c r="A998" i="50" s="1"/>
  <c r="A999" i="50" s="1"/>
  <c r="A1000" i="50" s="1"/>
  <c r="A1001" i="50" s="1"/>
  <c r="A1002" i="50" s="1"/>
  <c r="A1003" i="50" s="1"/>
  <c r="A1004" i="50" s="1"/>
  <c r="A1005" i="50" s="1"/>
  <c r="A1006" i="50" s="1"/>
  <c r="A1007" i="50" s="1"/>
  <c r="A1008" i="50" s="1"/>
  <c r="A1009" i="50" s="1"/>
  <c r="A1010" i="50" s="1"/>
  <c r="A1011" i="50" s="1"/>
  <c r="A1012" i="50" s="1"/>
  <c r="A1013" i="50" s="1"/>
  <c r="A1014" i="50" s="1"/>
  <c r="A1015" i="50" s="1"/>
  <c r="A1016" i="50" s="1"/>
  <c r="A1017" i="50" s="1"/>
  <c r="A1018" i="50" s="1"/>
  <c r="A1019" i="50" s="1"/>
  <c r="A1020" i="50" s="1"/>
  <c r="A1021" i="50" s="1"/>
  <c r="A1022" i="50" s="1"/>
  <c r="A1023" i="50" s="1"/>
  <c r="A1024" i="50" s="1"/>
  <c r="A1025" i="50" s="1"/>
  <c r="A1026" i="50" s="1"/>
  <c r="A1027" i="50" s="1"/>
  <c r="A1028" i="50" s="1"/>
  <c r="A1029" i="50" s="1"/>
  <c r="A1030" i="50" s="1"/>
  <c r="A1031" i="50" s="1"/>
  <c r="A1032" i="50" s="1"/>
  <c r="A1033" i="50" s="1"/>
  <c r="A1034" i="50" s="1"/>
  <c r="A1035" i="50" s="1"/>
  <c r="A1036" i="50" s="1"/>
  <c r="A1037" i="50" s="1"/>
  <c r="A1038" i="50" s="1"/>
  <c r="A1039" i="50" s="1"/>
  <c r="A1040" i="50" s="1"/>
  <c r="A1041" i="50" s="1"/>
  <c r="A1042" i="50" s="1"/>
  <c r="A1043" i="50" s="1"/>
  <c r="A1044" i="50" s="1"/>
  <c r="A1045" i="50" s="1"/>
  <c r="A1046" i="50" s="1"/>
  <c r="A1047" i="50" s="1"/>
  <c r="A1048" i="50" s="1"/>
  <c r="A1049" i="50" s="1"/>
  <c r="A9" i="1"/>
  <c r="A1050" i="50" l="1"/>
  <c r="A1051" i="50" s="1"/>
  <c r="A1052" i="50" s="1"/>
  <c r="A1056" i="50" s="1"/>
  <c r="A1057" i="50" s="1"/>
  <c r="A1058" i="50" s="1"/>
  <c r="A1059" i="50" s="1"/>
  <c r="A1060" i="50" s="1"/>
  <c r="A1061" i="50" s="1"/>
  <c r="A10" i="1"/>
  <c r="A11" i="1" s="1"/>
  <c r="A12" i="1" s="1"/>
  <c r="A13" i="1" s="1"/>
  <c r="A14" i="1" s="1"/>
  <c r="A15" i="1" s="1"/>
  <c r="A18" i="1" s="1"/>
  <c r="A1062" i="50" l="1"/>
  <c r="A1064" i="50" s="1"/>
  <c r="A1065" i="50" s="1"/>
  <c r="A1066" i="50" s="1"/>
  <c r="A1067" i="50" s="1"/>
  <c r="A1068" i="50" s="1"/>
  <c r="A1070" i="50" s="1"/>
  <c r="A1071" i="50" s="1"/>
  <c r="A1072" i="50" s="1"/>
  <c r="A1073" i="50" s="1"/>
  <c r="A1074" i="50" s="1"/>
  <c r="A1076" i="50" s="1"/>
  <c r="A1077" i="50" s="1"/>
  <c r="A1078" i="50" s="1"/>
  <c r="A1079" i="50" s="1"/>
  <c r="A1081" i="50" s="1"/>
  <c r="A1082" i="50" s="1"/>
  <c r="A1083" i="50" s="1"/>
  <c r="A1084" i="50" s="1"/>
  <c r="A1085" i="50" s="1"/>
  <c r="A1086" i="50" s="1"/>
  <c r="A1087" i="50" s="1"/>
  <c r="A1088" i="50" s="1"/>
  <c r="A1089" i="50" s="1"/>
  <c r="A1090" i="50" s="1"/>
  <c r="A1091" i="50" s="1"/>
  <c r="A1092" i="50" s="1"/>
  <c r="A1093" i="50" s="1"/>
  <c r="A1094" i="50" s="1"/>
  <c r="A1098" i="50" s="1"/>
  <c r="A1099" i="50" s="1"/>
  <c r="A1100" i="50" s="1"/>
  <c r="A1101" i="50" s="1"/>
  <c r="A1102" i="50" s="1"/>
  <c r="A1103" i="50" s="1"/>
  <c r="A1104" i="50" s="1"/>
  <c r="A1105" i="50" s="1"/>
  <c r="A1106" i="50" s="1"/>
  <c r="A1107" i="50" s="1"/>
  <c r="A1108" i="50" s="1"/>
  <c r="A1109" i="50" s="1"/>
  <c r="A1110" i="50" s="1"/>
  <c r="A1111" i="50" s="1"/>
  <c r="A1112" i="50" s="1"/>
  <c r="A1113" i="50" s="1"/>
  <c r="A1114" i="50" s="1"/>
  <c r="A1115" i="50" s="1"/>
  <c r="A1116" i="50" s="1"/>
  <c r="A1117" i="50" s="1"/>
  <c r="A1118" i="50" s="1"/>
  <c r="A1119" i="50" s="1"/>
  <c r="A1120" i="50" s="1"/>
  <c r="A1121" i="50" s="1"/>
  <c r="A1122" i="50" s="1"/>
  <c r="A1123" i="50" s="1"/>
  <c r="A1124" i="50" s="1"/>
  <c r="A1125" i="50" s="1"/>
  <c r="A1126" i="50" s="1"/>
  <c r="A1127" i="50" s="1"/>
  <c r="A1128" i="50" s="1"/>
  <c r="A1129" i="50" s="1"/>
  <c r="A1130" i="50" s="1"/>
  <c r="A1131" i="50" s="1"/>
  <c r="A1132" i="50" s="1"/>
  <c r="A1133" i="50" s="1"/>
  <c r="A1134" i="50" s="1"/>
  <c r="A1135" i="50" s="1"/>
  <c r="A1136" i="50" s="1"/>
  <c r="A1137" i="50" s="1"/>
  <c r="A1138" i="50" s="1"/>
  <c r="A1139" i="50" s="1"/>
  <c r="A1140" i="50" s="1"/>
  <c r="A1141" i="50" s="1"/>
  <c r="A1143" i="50" s="1"/>
  <c r="A1144" i="50" s="1"/>
  <c r="A1145" i="50" s="1"/>
  <c r="A1146" i="50" s="1"/>
  <c r="A1147" i="50" s="1"/>
  <c r="A1148" i="50" s="1"/>
  <c r="A1149" i="50" s="1"/>
  <c r="A1150" i="50" s="1"/>
  <c r="A1151" i="50" s="1"/>
  <c r="A1152" i="50" s="1"/>
  <c r="A1153" i="50" s="1"/>
  <c r="A1154" i="50" s="1"/>
  <c r="A1155" i="50" s="1"/>
  <c r="A1156" i="50" s="1"/>
  <c r="A1157" i="50" s="1"/>
  <c r="A1158" i="50" s="1"/>
  <c r="A1159" i="50" s="1"/>
  <c r="A1160" i="50" s="1"/>
  <c r="A1161" i="50" s="1"/>
  <c r="A1162" i="50" s="1"/>
  <c r="A1163" i="50" s="1"/>
  <c r="A1164" i="50" s="1"/>
  <c r="A1165" i="50" s="1"/>
  <c r="A1166" i="50" s="1"/>
  <c r="A1167" i="50" s="1"/>
  <c r="A1168" i="50" s="1"/>
  <c r="A1169" i="50" s="1"/>
  <c r="A1170" i="50" s="1"/>
  <c r="A1171" i="50" s="1"/>
  <c r="A1172" i="50" s="1"/>
  <c r="A1173" i="50" s="1"/>
  <c r="A1174" i="50" s="1"/>
  <c r="A1175" i="50" s="1"/>
  <c r="A1176" i="50" s="1"/>
  <c r="A1177" i="50" s="1"/>
  <c r="A1178" i="50" s="1"/>
  <c r="A1182" i="50" s="1"/>
  <c r="A1183" i="50" s="1"/>
  <c r="A1184" i="50" s="1"/>
  <c r="A1185" i="50" s="1"/>
  <c r="A1186" i="50" s="1"/>
  <c r="A1187" i="50" s="1"/>
  <c r="A1188" i="50" s="1"/>
  <c r="A1189" i="50" s="1"/>
  <c r="A1190" i="50" s="1"/>
  <c r="A1191" i="50" s="1"/>
  <c r="A1192" i="50" s="1"/>
  <c r="A1193" i="50" s="1"/>
  <c r="A1194" i="50" s="1"/>
  <c r="A1195" i="50" s="1"/>
  <c r="A1196" i="50" s="1"/>
  <c r="A1197" i="50" s="1"/>
  <c r="A1198" i="50" s="1"/>
  <c r="A1199" i="50" s="1"/>
  <c r="A1200" i="50" s="1"/>
  <c r="A1201" i="50" s="1"/>
  <c r="A1202" i="50" s="1"/>
  <c r="A1203" i="50" s="1"/>
  <c r="A1204" i="50" s="1"/>
  <c r="A1205" i="50" s="1"/>
  <c r="A1206" i="50" s="1"/>
  <c r="A1207" i="50" s="1"/>
  <c r="A1208" i="50" s="1"/>
  <c r="A1209" i="50" s="1"/>
  <c r="A1210" i="50" s="1"/>
  <c r="A1211" i="50" s="1"/>
  <c r="A1212" i="50" s="1"/>
  <c r="A1213" i="50" s="1"/>
  <c r="A1214" i="50" s="1"/>
  <c r="A1216" i="50" s="1"/>
  <c r="A1217" i="50" s="1"/>
  <c r="A1218" i="50" s="1"/>
  <c r="A1219" i="50" s="1"/>
  <c r="A1220" i="50" s="1"/>
  <c r="A1221" i="50" s="1"/>
  <c r="A1222" i="50" s="1"/>
  <c r="A1223" i="50" s="1"/>
  <c r="A1224" i="50" s="1"/>
  <c r="A1225" i="50" s="1"/>
  <c r="A1226" i="50" s="1"/>
  <c r="A1227" i="50" s="1"/>
  <c r="A1228" i="50" s="1"/>
  <c r="A1229" i="50" s="1"/>
  <c r="A1230" i="50" s="1"/>
  <c r="A1231" i="50" s="1"/>
  <c r="A1232" i="50" s="1"/>
  <c r="A1233" i="50" s="1"/>
  <c r="A1234" i="50" s="1"/>
  <c r="A1235" i="50" s="1"/>
  <c r="A1236" i="50" s="1"/>
  <c r="A1237" i="50" s="1"/>
  <c r="A1238" i="50" s="1"/>
  <c r="A1239" i="50" s="1"/>
  <c r="A1241" i="50" s="1"/>
  <c r="A1242" i="50" s="1"/>
  <c r="A1243" i="50" s="1"/>
  <c r="A1244" i="50" s="1"/>
  <c r="A1245" i="50" s="1"/>
  <c r="A1246" i="50" s="1"/>
  <c r="A1247" i="50" s="1"/>
  <c r="A1248" i="50" s="1"/>
  <c r="A1249" i="50" s="1"/>
  <c r="A1250" i="50" s="1"/>
  <c r="A1251" i="50" s="1"/>
  <c r="A1252" i="50" s="1"/>
  <c r="A1253" i="50" s="1"/>
  <c r="A1254" i="50" s="1"/>
  <c r="A1255" i="50" s="1"/>
  <c r="A1256" i="50" s="1"/>
  <c r="A1257" i="50" s="1"/>
  <c r="A1261" i="50" s="1"/>
  <c r="A1262" i="50" s="1"/>
  <c r="A1263" i="50" s="1"/>
  <c r="A1264" i="50" s="1"/>
  <c r="A1265" i="50" s="1"/>
  <c r="A1266" i="50" s="1"/>
  <c r="A1267" i="50" s="1"/>
  <c r="A1268" i="50" s="1"/>
  <c r="A1269" i="50" s="1"/>
  <c r="A1270" i="50" s="1"/>
  <c r="A1271" i="50" s="1"/>
  <c r="A1272" i="50" s="1"/>
  <c r="A1273" i="50" s="1"/>
  <c r="A1274" i="50" s="1"/>
  <c r="A1275" i="50" s="1"/>
  <c r="A1276" i="50" s="1"/>
  <c r="A1277" i="50" s="1"/>
  <c r="A1278" i="50" s="1"/>
  <c r="A1279" i="50" s="1"/>
  <c r="A1280" i="50" s="1"/>
  <c r="A1281" i="50" s="1"/>
  <c r="A1282" i="50" s="1"/>
  <c r="A1283" i="50" s="1"/>
  <c r="A1284" i="50" s="1"/>
  <c r="A1285" i="50" s="1"/>
  <c r="A1286" i="50" s="1"/>
  <c r="A1287" i="50" s="1"/>
  <c r="A1288" i="50" s="1"/>
  <c r="A1289" i="50" s="1"/>
  <c r="A1290" i="50" s="1"/>
  <c r="A1291" i="50" s="1"/>
  <c r="A1292" i="50" s="1"/>
  <c r="A1293" i="50" s="1"/>
  <c r="A1294" i="50" s="1"/>
  <c r="A1295" i="50" s="1"/>
  <c r="A1296" i="50" s="1"/>
  <c r="A1297" i="50" s="1"/>
  <c r="A1298" i="50" s="1"/>
  <c r="A1299" i="50" s="1"/>
  <c r="A1300" i="50" s="1"/>
  <c r="A1301" i="50" s="1"/>
  <c r="A1302" i="50" s="1"/>
  <c r="A1303" i="50" s="1"/>
  <c r="A1304" i="50" s="1"/>
  <c r="A1305" i="50" s="1"/>
  <c r="A1306" i="50" s="1"/>
  <c r="A1308" i="50" s="1"/>
  <c r="A1309" i="50" s="1"/>
  <c r="A1310" i="50" s="1"/>
  <c r="A1311" i="50" s="1"/>
  <c r="A1312" i="50" s="1"/>
  <c r="A1313" i="50" s="1"/>
  <c r="A1314" i="50" s="1"/>
  <c r="A1315" i="50" s="1"/>
  <c r="A1316" i="50" s="1"/>
  <c r="A1317" i="50" s="1"/>
  <c r="A1318" i="50" s="1"/>
  <c r="A1319" i="50" s="1"/>
  <c r="A1320" i="50" s="1"/>
  <c r="A1321" i="50" s="1"/>
  <c r="A1322" i="50" s="1"/>
  <c r="A1323" i="50" s="1"/>
  <c r="A1324" i="50" s="1"/>
  <c r="A1325" i="50" s="1"/>
  <c r="A1326" i="50" s="1"/>
  <c r="A1327" i="50" s="1"/>
  <c r="A1328" i="50" s="1"/>
  <c r="A1329" i="50" s="1"/>
  <c r="A1332" i="50" s="1"/>
  <c r="A1333" i="50" s="1"/>
  <c r="A1334" i="50" s="1"/>
  <c r="A1335" i="50" s="1"/>
  <c r="A1336" i="50" s="1"/>
  <c r="A1337" i="50" s="1"/>
  <c r="A1338" i="50" s="1"/>
  <c r="A1339" i="50" s="1"/>
  <c r="A1340" i="50" s="1"/>
  <c r="A1341" i="50" s="1"/>
  <c r="A1342" i="50" s="1"/>
  <c r="A1343" i="50" s="1"/>
  <c r="A1344" i="50" s="1"/>
  <c r="A1345" i="50" s="1"/>
  <c r="A1346" i="50" s="1"/>
  <c r="A1347" i="50" s="1"/>
  <c r="A1348" i="50" s="1"/>
  <c r="A1349" i="50" s="1"/>
  <c r="A1350" i="50" s="1"/>
  <c r="A1351" i="50" s="1"/>
  <c r="A1352" i="50" s="1"/>
  <c r="A1353" i="50" s="1"/>
  <c r="A1354" i="50" l="1"/>
  <c r="A1358" i="50" s="1"/>
  <c r="A1359" i="50" s="1"/>
  <c r="A1360" i="50" s="1"/>
  <c r="A1361" i="50" s="1"/>
  <c r="A1362" i="50" s="1"/>
  <c r="A1363" i="50" s="1"/>
  <c r="A1364" i="50" s="1"/>
  <c r="A1365" i="50" s="1"/>
  <c r="A1366" i="50" s="1"/>
  <c r="A1367" i="50" s="1"/>
  <c r="A1368" i="50" s="1"/>
  <c r="A1369" i="50" s="1"/>
  <c r="A19" i="1"/>
  <c r="A20" i="1" s="1"/>
  <c r="A21" i="1" s="1"/>
  <c r="A22" i="1" s="1"/>
  <c r="A23" i="1" s="1"/>
  <c r="A24" i="1" s="1"/>
  <c r="A25" i="1" s="1"/>
  <c r="A26" i="1" s="1"/>
  <c r="A27" i="1" s="1"/>
  <c r="A28" i="1" s="1"/>
  <c r="A29" i="1" s="1"/>
  <c r="A30" i="1" s="1"/>
  <c r="A31" i="1" s="1"/>
  <c r="A32" i="1" s="1"/>
  <c r="A33" i="1" s="1"/>
  <c r="A34" i="1" s="1"/>
  <c r="A35" i="1" s="1"/>
  <c r="A36" i="1" s="1"/>
  <c r="A37" i="1" s="1"/>
  <c r="A39" i="1" s="1"/>
  <c r="A1371" i="50" l="1"/>
  <c r="A1372" i="50" s="1"/>
  <c r="A1373" i="50" s="1"/>
  <c r="A1374" i="50" s="1"/>
  <c r="A1375" i="50" s="1"/>
  <c r="A1376" i="50" s="1"/>
  <c r="A40" i="1"/>
  <c r="A1378" i="50" l="1"/>
  <c r="A1379" i="50" s="1"/>
  <c r="A1380" i="50" s="1"/>
  <c r="A1381" i="50" s="1"/>
  <c r="A1382" i="50" s="1"/>
  <c r="A1383" i="50" s="1"/>
  <c r="A1384" i="50" s="1"/>
  <c r="A1385" i="50" s="1"/>
  <c r="A1386" i="50" s="1"/>
  <c r="A1387" i="50" s="1"/>
  <c r="A1388" i="50" s="1"/>
  <c r="A1389" i="50" s="1"/>
  <c r="A1390" i="50" s="1"/>
  <c r="A1391" i="50" s="1"/>
  <c r="A42" i="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80" i="1" s="1"/>
  <c r="A1396" i="50" l="1"/>
  <c r="A1397" i="50" s="1"/>
  <c r="A1398" i="50" s="1"/>
  <c r="A1399" i="50" s="1"/>
  <c r="A1400" i="50" s="1"/>
  <c r="A1401" i="50" s="1"/>
  <c r="A1402" i="50" s="1"/>
  <c r="A1403" i="50" s="1"/>
  <c r="A81" i="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5" i="1" s="1"/>
  <c r="A106" i="1" s="1"/>
  <c r="A107" i="1" s="1"/>
  <c r="A108" i="1" s="1"/>
  <c r="A109" i="1" s="1"/>
  <c r="A110" i="1" s="1"/>
  <c r="A111" i="1" s="1"/>
  <c r="A1406" i="50" l="1"/>
  <c r="A1407" i="50" s="1"/>
  <c r="A1408" i="50" s="1"/>
  <c r="A1409" i="50" s="1"/>
  <c r="A1410" i="50" s="1"/>
  <c r="A1411" i="50" s="1"/>
  <c r="A1412" i="50" s="1"/>
  <c r="A1414" i="50" s="1"/>
  <c r="A1415" i="50" s="1"/>
  <c r="A1416" i="50" s="1"/>
  <c r="A1417" i="50" s="1"/>
  <c r="A1418" i="50" s="1"/>
  <c r="A1419" i="50" s="1"/>
  <c r="A1420" i="50" s="1"/>
  <c r="A1421" i="50" s="1"/>
  <c r="A1422" i="50" s="1"/>
  <c r="A1423" i="50" s="1"/>
  <c r="A1424" i="50" s="1"/>
  <c r="A1426" i="50" s="1"/>
  <c r="A1427" i="50" s="1"/>
  <c r="A1429" i="50" s="1"/>
  <c r="A1430" i="50" s="1"/>
  <c r="A1432" i="50" s="1"/>
  <c r="A1434" i="50" s="1"/>
  <c r="A1435" i="50" s="1"/>
  <c r="A1436" i="50" s="1"/>
  <c r="A1438" i="50" s="1"/>
  <c r="A1439" i="50" s="1"/>
  <c r="A1440" i="50" s="1"/>
  <c r="A1441" i="50" s="1"/>
  <c r="A1442" i="50" s="1"/>
  <c r="A1443" i="50" s="1"/>
  <c r="A1445" i="50" s="1"/>
  <c r="A1446" i="50" s="1"/>
  <c r="A1447" i="50" s="1"/>
  <c r="A1448" i="50" s="1"/>
  <c r="A1449" i="50" s="1"/>
  <c r="A1451" i="50" s="1"/>
  <c r="A1452" i="50" s="1"/>
  <c r="A1453" i="50" s="1"/>
  <c r="A1454" i="50" s="1"/>
  <c r="A1455" i="50" s="1"/>
  <c r="A1456" i="50" s="1"/>
  <c r="A1457" i="50" s="1"/>
  <c r="A1458" i="50" s="1"/>
  <c r="A1459" i="50" s="1"/>
  <c r="A1461" i="50" s="1"/>
  <c r="A1462" i="50" s="1"/>
  <c r="A1463" i="50" s="1"/>
  <c r="A1464" i="50" s="1"/>
  <c r="A1467" i="50" s="1"/>
  <c r="A1468" i="50" s="1"/>
  <c r="A1469" i="50" s="1"/>
  <c r="A1470" i="50" s="1"/>
  <c r="A1471" i="50" s="1"/>
  <c r="A1404" i="50"/>
  <c r="A113" i="1"/>
  <c r="A114" i="1" s="1"/>
  <c r="A115" i="1" s="1"/>
  <c r="A116" i="1" s="1"/>
  <c r="A117" i="1" s="1"/>
  <c r="A118" i="1" s="1"/>
  <c r="A120" i="1" s="1"/>
  <c r="A121" i="1" s="1"/>
  <c r="A122" i="1" s="1"/>
  <c r="A123" i="1" s="1"/>
  <c r="A125" i="1" s="1"/>
  <c r="A1473" i="50" l="1"/>
  <c r="A1474" i="50" s="1"/>
  <c r="A1475" i="50" s="1"/>
  <c r="A1476" i="50" s="1"/>
  <c r="A1477" i="50" s="1"/>
  <c r="A1478" i="50" s="1"/>
  <c r="A1479" i="50" s="1"/>
  <c r="A1480" i="50" s="1"/>
  <c r="A1481" i="50" s="1"/>
  <c r="A1482" i="50" s="1"/>
  <c r="A1483" i="50" s="1"/>
  <c r="A1484" i="50" s="1"/>
  <c r="A1485" i="50" s="1"/>
  <c r="A1486" i="50" s="1"/>
  <c r="A1487" i="50" s="1"/>
  <c r="A1488" i="50" s="1"/>
  <c r="A1489" i="50" s="1"/>
  <c r="A1490" i="50" s="1"/>
  <c r="A1491" i="50" s="1"/>
  <c r="A1492" i="50" s="1"/>
  <c r="A1493" i="50" s="1"/>
  <c r="A1494" i="50" s="1"/>
  <c r="A1495" i="50" s="1"/>
  <c r="A1496" i="50" s="1"/>
  <c r="A1497" i="50" s="1"/>
  <c r="A1498" i="50" s="1"/>
  <c r="A1499" i="50" s="1"/>
  <c r="A1500" i="50" s="1"/>
  <c r="A1501" i="50" s="1"/>
  <c r="A1502" i="50" s="1"/>
  <c r="A1503" i="50" s="1"/>
  <c r="A1504" i="50" s="1"/>
  <c r="A1505" i="50" s="1"/>
  <c r="A1508" i="50" s="1"/>
  <c r="A1509" i="50" s="1"/>
  <c r="A1510" i="50" s="1"/>
  <c r="A1511" i="50" s="1"/>
  <c r="A1512" i="50" s="1"/>
  <c r="A1513" i="50" s="1"/>
  <c r="A1514" i="50" s="1"/>
  <c r="A1515" i="50" s="1"/>
  <c r="A1516" i="50" s="1"/>
  <c r="A1517" i="50" s="1"/>
  <c r="A1518" i="50" s="1"/>
  <c r="A1519" i="50" s="1"/>
  <c r="A1520" i="50" s="1"/>
  <c r="A1521" i="50" s="1"/>
  <c r="A1522" i="50" s="1"/>
  <c r="A1523" i="50" s="1"/>
  <c r="A1524" i="50" s="1"/>
  <c r="A1525" i="50" s="1"/>
  <c r="A1526" i="50" s="1"/>
  <c r="A1527" i="50" s="1"/>
  <c r="A1528" i="50" s="1"/>
  <c r="A1529" i="50" s="1"/>
  <c r="A1530" i="50" s="1"/>
  <c r="A1531" i="50" s="1"/>
  <c r="A1532" i="50" s="1"/>
  <c r="A1533" i="50" s="1"/>
  <c r="A1534" i="50" s="1"/>
  <c r="A1535" i="50" s="1"/>
  <c r="A1536" i="50" s="1"/>
  <c r="A1537" i="50" s="1"/>
  <c r="A1538" i="50" s="1"/>
  <c r="A1539" i="50" s="1"/>
  <c r="A1540" i="50" s="1"/>
  <c r="A1541" i="50" s="1"/>
  <c r="A1542" i="50" s="1"/>
  <c r="A1543" i="50" s="1"/>
  <c r="A1544" i="50" s="1"/>
  <c r="A1545" i="50" s="1"/>
  <c r="A1546" i="50" s="1"/>
  <c r="A1547" i="50" s="1"/>
  <c r="A1548" i="50" s="1"/>
  <c r="A1549" i="50" s="1"/>
  <c r="A1550" i="50" s="1"/>
  <c r="A126" i="1"/>
  <c r="A1551" i="50" l="1"/>
  <c r="A1554" i="50" s="1"/>
  <c r="A1555" i="50" s="1"/>
  <c r="A1556" i="50" s="1"/>
  <c r="A1557" i="50" s="1"/>
  <c r="A1558" i="50" s="1"/>
  <c r="A1559" i="50" s="1"/>
  <c r="A1560" i="50" s="1"/>
  <c r="A1561" i="50" s="1"/>
  <c r="A1562" i="50" s="1"/>
  <c r="A1563" i="50" s="1"/>
  <c r="A1564" i="50" s="1"/>
  <c r="A1565" i="50" s="1"/>
  <c r="A1566" i="50" s="1"/>
  <c r="A1567" i="50" s="1"/>
  <c r="A1568" i="50" s="1"/>
  <c r="A1569" i="50" s="1"/>
  <c r="A1570" i="50" s="1"/>
  <c r="A1571" i="50" s="1"/>
  <c r="A1572" i="50" s="1"/>
  <c r="A1573" i="50" s="1"/>
  <c r="A1574" i="50" s="1"/>
  <c r="A1575" i="50" s="1"/>
  <c r="A1576" i="50" s="1"/>
  <c r="A1577" i="50" s="1"/>
  <c r="A1578" i="50" s="1"/>
  <c r="A1579" i="50" s="1"/>
  <c r="A1581" i="50" s="1"/>
  <c r="A1582" i="50" s="1"/>
  <c r="A1583" i="50" s="1"/>
  <c r="A1584" i="50" s="1"/>
  <c r="A1585" i="50" s="1"/>
  <c r="A1586" i="50" s="1"/>
  <c r="A1587" i="50" s="1"/>
  <c r="A1588" i="50" s="1"/>
  <c r="A1589" i="50" s="1"/>
  <c r="A1590" i="50" s="1"/>
  <c r="A1591" i="50" s="1"/>
  <c r="A127" i="1"/>
  <c r="A128" i="1" s="1"/>
  <c r="A129" i="1" s="1"/>
  <c r="A131" i="1" s="1"/>
  <c r="A132" i="1" s="1"/>
  <c r="A133" i="1" s="1"/>
  <c r="A134" i="1" s="1"/>
  <c r="A135" i="1" s="1"/>
  <c r="A136" i="1" s="1"/>
  <c r="A137" i="1" s="1"/>
  <c r="A138" i="1" s="1"/>
  <c r="A139" i="1" s="1"/>
  <c r="A140" i="1" s="1"/>
  <c r="A141" i="1" s="1"/>
  <c r="A143" i="1" s="1"/>
  <c r="A144" i="1" s="1"/>
  <c r="A145" i="1" s="1"/>
  <c r="A146" i="1" s="1"/>
  <c r="A147" i="1" s="1"/>
  <c r="A148" i="1" s="1"/>
  <c r="A149" i="1" s="1"/>
  <c r="A150" i="1" s="1"/>
  <c r="A151" i="1" s="1"/>
  <c r="A152" i="1" s="1"/>
  <c r="A153" i="1" s="1"/>
  <c r="A155" i="1" s="1"/>
  <c r="A156" i="1" s="1"/>
  <c r="A157" i="1" s="1"/>
  <c r="A158" i="1" s="1"/>
  <c r="A159" i="1" s="1"/>
  <c r="A160" i="1" s="1"/>
  <c r="A161" i="1" s="1"/>
  <c r="A162" i="1" s="1"/>
  <c r="A163" i="1" s="1"/>
  <c r="A164" i="1" s="1"/>
  <c r="A165" i="1" l="1"/>
  <c r="A167" i="1" l="1"/>
  <c r="A168" i="1" s="1"/>
  <c r="A169" i="1" s="1"/>
  <c r="A170" i="1" s="1"/>
  <c r="A171" i="1" s="1"/>
  <c r="A172" i="1" s="1"/>
  <c r="A173" i="1" s="1"/>
  <c r="A174" i="1" s="1"/>
  <c r="A175" i="1" s="1"/>
  <c r="A177" i="1" l="1"/>
  <c r="A178"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3" i="1" l="1"/>
  <c r="A224" i="1" s="1"/>
  <c r="A225" i="1" s="1"/>
  <c r="A226" i="1" s="1"/>
  <c r="A227" i="1" s="1"/>
  <c r="A228" i="1" s="1"/>
  <c r="A229" i="1" s="1"/>
  <c r="A230" i="1" s="1"/>
  <c r="A231" i="1" s="1"/>
  <c r="A232" i="1" s="1"/>
  <c r="A233" i="1" s="1"/>
  <c r="A234" i="1" s="1"/>
  <c r="A236" i="1" s="1"/>
  <c r="A237" i="1" s="1"/>
  <c r="A238" i="1" s="1"/>
  <c r="A239" i="1" s="1"/>
  <c r="A240" i="1" s="1"/>
  <c r="A241" i="1" s="1"/>
  <c r="A242" i="1" s="1"/>
  <c r="A243" i="1" s="1"/>
  <c r="A244" i="1" s="1"/>
  <c r="A245" i="1" s="1"/>
  <c r="A246" i="1" s="1"/>
  <c r="A247" i="1" s="1"/>
  <c r="A249" i="1" s="1"/>
  <c r="A250" i="1" s="1"/>
  <c r="A251" i="1" s="1"/>
  <c r="A252" i="1" s="1"/>
  <c r="A253" i="1" s="1"/>
  <c r="A254" i="1" s="1"/>
  <c r="A255" i="1" s="1"/>
  <c r="A256" i="1" s="1"/>
  <c r="A257" i="1" s="1"/>
  <c r="A258" i="1" s="1"/>
  <c r="A259" i="1" s="1"/>
  <c r="A260" i="1" s="1"/>
  <c r="A261" i="1" s="1"/>
  <c r="A262" i="1" s="1"/>
  <c r="A263" i="1" s="1"/>
  <c r="A264" i="1" s="1"/>
  <c r="A266" i="1" s="1"/>
  <c r="A267" i="1" s="1"/>
  <c r="A268" i="1" s="1"/>
  <c r="A269" i="1" s="1"/>
  <c r="A270" i="1" s="1"/>
  <c r="A271" i="1" s="1"/>
  <c r="A272" i="1" s="1"/>
  <c r="A273" i="1" s="1"/>
  <c r="A274" i="1" s="1"/>
  <c r="A275" i="1" s="1"/>
  <c r="A276" i="1" s="1"/>
  <c r="A277" i="1" s="1"/>
  <c r="A279" i="1" s="1"/>
  <c r="A280" i="1" s="1"/>
  <c r="A281" i="1" s="1"/>
  <c r="A282" i="1" s="1"/>
  <c r="A283" i="1" s="1"/>
  <c r="A284" i="1" s="1"/>
  <c r="A285" i="1" s="1"/>
  <c r="A286" i="1" s="1"/>
  <c r="A287" i="1" s="1"/>
  <c r="A288" i="1" s="1"/>
  <c r="A289" i="1" s="1"/>
  <c r="A291" i="1" s="1"/>
  <c r="A292" i="1" l="1"/>
  <c r="A293" i="1" s="1"/>
  <c r="A294" i="1" s="1"/>
  <c r="A295" i="1" s="1"/>
  <c r="A296" i="1" s="1"/>
  <c r="A297" i="1" s="1"/>
  <c r="A298" i="1" s="1"/>
  <c r="A299" i="1" s="1"/>
  <c r="A300" i="1" s="1"/>
  <c r="A301" i="1" s="1"/>
  <c r="A302" i="1" s="1"/>
  <c r="A303" i="1" s="1"/>
  <c r="A305" i="1" s="1"/>
  <c r="A306" i="1" l="1"/>
  <c r="A307" i="1" s="1"/>
  <c r="A308" i="1" s="1"/>
  <c r="A309" i="1" s="1"/>
  <c r="A310" i="1" s="1"/>
  <c r="A311" i="1" s="1"/>
  <c r="A312" i="1" s="1"/>
  <c r="A313" i="1" s="1"/>
  <c r="A314" i="1" s="1"/>
  <c r="A315" i="1" s="1"/>
  <c r="A316" i="1" s="1"/>
  <c r="A317" i="1" s="1"/>
  <c r="A318" i="1" s="1"/>
  <c r="A319" i="1" s="1"/>
  <c r="A321" i="1" s="1"/>
  <c r="A322" i="1" l="1"/>
  <c r="A323" i="1" s="1"/>
  <c r="A324" i="1" s="1"/>
  <c r="A325" i="1" s="1"/>
  <c r="A326" i="1" s="1"/>
  <c r="A327" i="1" s="1"/>
  <c r="A328" i="1" s="1"/>
  <c r="A329" i="1" s="1"/>
  <c r="A330" i="1" s="1"/>
  <c r="A331" i="1" s="1"/>
  <c r="A332" i="1" s="1"/>
  <c r="A333" i="1" s="1"/>
  <c r="A334" i="1" s="1"/>
  <c r="A335" i="1" s="1"/>
  <c r="A336" i="1" s="1"/>
  <c r="A338" i="1" s="1"/>
  <c r="F1594" i="1"/>
  <c r="F1595" i="1" l="1"/>
  <c r="A339" i="1" l="1"/>
  <c r="F1596" i="1"/>
  <c r="F1597" i="1" s="1"/>
  <c r="F1600" i="1" s="1"/>
  <c r="A340" i="1" l="1"/>
  <c r="A341" i="1" s="1"/>
  <c r="A342" i="1" s="1"/>
  <c r="A343" i="1" s="1"/>
  <c r="A344" i="1" s="1"/>
  <c r="A345" i="1" s="1"/>
  <c r="A347" i="1" s="1"/>
  <c r="A348" i="1" s="1"/>
  <c r="A349" i="1" s="1"/>
  <c r="A350" i="1" s="1"/>
  <c r="A351" i="1" s="1"/>
  <c r="A352" i="1" s="1"/>
  <c r="A353" i="1" s="1"/>
  <c r="A354" i="1" s="1"/>
  <c r="A355" i="1" s="1"/>
  <c r="A356" i="1" s="1"/>
  <c r="A357" i="1" s="1"/>
  <c r="A358" i="1" s="1"/>
  <c r="A362" i="1" s="1"/>
  <c r="A363" i="1" l="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4" i="1" s="1"/>
  <c r="A405" i="1" l="1"/>
  <c r="A406" i="1" s="1"/>
  <c r="A407" i="1" s="1"/>
  <c r="A408" i="1" s="1"/>
  <c r="A409" i="1" s="1"/>
  <c r="A410" i="1" s="1"/>
  <c r="A411" i="1" s="1"/>
  <c r="A412" i="1" s="1"/>
  <c r="A413" i="1" s="1"/>
  <c r="A414" i="1" s="1"/>
  <c r="A415" i="1" s="1"/>
  <c r="A416" i="1" s="1"/>
  <c r="A417" i="1" s="1"/>
  <c r="A418" i="1" s="1"/>
  <c r="A419" i="1" s="1"/>
  <c r="A420" i="1" s="1"/>
  <c r="A421" i="1" s="1"/>
  <c r="A423" i="1" s="1"/>
  <c r="A424" i="1" l="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5" i="1" s="1"/>
  <c r="A456" i="1" l="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7" i="1" s="1"/>
  <c r="A508" i="1" l="1"/>
  <c r="A509" i="1" s="1"/>
  <c r="A510" i="1" s="1"/>
  <c r="A511" i="1" s="1"/>
  <c r="A512" i="1" s="1"/>
  <c r="A513" i="1" s="1"/>
  <c r="A514" i="1" s="1"/>
  <c r="A515" i="1" s="1"/>
  <c r="A516" i="1" s="1"/>
  <c r="A517" i="1" s="1"/>
  <c r="A518" i="1" s="1"/>
  <c r="A519" i="1" s="1"/>
  <c r="A520" i="1" s="1"/>
  <c r="A521" i="1" s="1"/>
  <c r="A522" i="1" s="1"/>
  <c r="A523" i="1" s="1"/>
  <c r="A524" i="1" s="1"/>
  <c r="A525" i="1" s="1"/>
  <c r="A529" i="1" s="1"/>
  <c r="A530" i="1" l="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7" i="1" s="1"/>
  <c r="A558" i="1" l="1"/>
  <c r="A559" i="1" l="1"/>
  <c r="A560" i="1" s="1"/>
  <c r="A561" i="1" s="1"/>
  <c r="A562" i="1" s="1"/>
  <c r="A563" i="1" s="1"/>
  <c r="A564" i="1" s="1"/>
  <c r="A565" i="1" s="1"/>
  <c r="A566" i="1" s="1"/>
  <c r="A567" i="1" s="1"/>
  <c r="A568" i="1" s="1"/>
  <c r="A569" i="1" s="1"/>
  <c r="A570" i="1" s="1"/>
  <c r="A571" i="1" s="1"/>
  <c r="A572" i="1" s="1"/>
  <c r="A573" i="1" s="1"/>
  <c r="A574" i="1" s="1"/>
  <c r="A576" i="1" s="1"/>
  <c r="A577" i="1" s="1"/>
  <c r="A578" i="1" l="1"/>
  <c r="A579" i="1" s="1"/>
  <c r="A580" i="1" s="1"/>
  <c r="A581" i="1" s="1"/>
  <c r="A582" i="1" s="1"/>
  <c r="A583" i="1" s="1"/>
  <c r="A584" i="1" s="1"/>
  <c r="A585" i="1" s="1"/>
  <c r="A586" i="1" s="1"/>
  <c r="A587" i="1" s="1"/>
  <c r="A588" i="1" s="1"/>
  <c r="A591" i="1" s="1"/>
  <c r="A592" i="1" l="1"/>
  <c r="A593" i="1" s="1"/>
  <c r="A594" i="1" s="1"/>
  <c r="A595" i="1" s="1"/>
  <c r="A596" i="1" s="1"/>
  <c r="A597" i="1" s="1"/>
  <c r="A598" i="1" s="1"/>
  <c r="A599" i="1" s="1"/>
  <c r="A600" i="1" s="1"/>
  <c r="A601" i="1" s="1"/>
  <c r="A602" i="1" s="1"/>
  <c r="A603" i="1" s="1"/>
  <c r="A604" i="1" s="1"/>
  <c r="A605" i="1" s="1"/>
  <c r="A606" i="1" s="1"/>
  <c r="A607" i="1" s="1"/>
  <c r="A608" i="1" s="1"/>
  <c r="A609" i="1" s="1"/>
  <c r="A610"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70" i="1" s="1"/>
  <c r="A671" i="1" s="1"/>
  <c r="A672" i="1" l="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l="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1" i="1" l="1"/>
  <c r="A742" i="1" s="1"/>
  <c r="A743" i="1" s="1"/>
  <c r="A744" i="1" s="1"/>
  <c r="A745" i="1" s="1"/>
  <c r="A746" i="1" s="1"/>
  <c r="A747" i="1" s="1"/>
  <c r="A748" i="1" s="1"/>
  <c r="A749" i="1" s="1"/>
  <c r="A750" i="1" s="1"/>
  <c r="A751" i="1" s="1"/>
  <c r="A752" i="1" s="1"/>
  <c r="A753" i="1" s="1"/>
  <c r="A754" i="1" s="1"/>
  <c r="A755" i="1" s="1"/>
  <c r="A756" i="1" s="1"/>
  <c r="A757" i="1" s="1"/>
  <c r="A758" i="1" s="1"/>
  <c r="A760" i="1" s="1"/>
  <c r="A761" i="1" l="1"/>
  <c r="A762" i="1" s="1"/>
  <c r="A763" i="1" s="1"/>
  <c r="A764" i="1" s="1"/>
  <c r="A765" i="1" s="1"/>
  <c r="A766" i="1" s="1"/>
  <c r="A767" i="1" s="1"/>
  <c r="A768" i="1" s="1"/>
  <c r="A769"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801" i="1" s="1"/>
  <c r="A802" i="1" s="1"/>
  <c r="A803" i="1" s="1"/>
  <c r="A804" i="1" s="1"/>
  <c r="A805" i="1" s="1"/>
  <c r="A806" i="1" s="1"/>
  <c r="A807" i="1" s="1"/>
  <c r="A808" i="1" s="1"/>
  <c r="A809" i="1" s="1"/>
  <c r="A810" i="1" s="1"/>
  <c r="A811" i="1" s="1"/>
  <c r="A812" i="1" s="1"/>
  <c r="A813" i="1" s="1"/>
  <c r="A814" i="1" s="1"/>
  <c r="A815" i="1" s="1"/>
  <c r="A816" i="1" s="1"/>
  <c r="A817" i="1" s="1"/>
  <c r="A818" i="1" s="1"/>
  <c r="A820" i="1" s="1"/>
  <c r="A821" i="1" s="1"/>
  <c r="A822" i="1" s="1"/>
  <c r="A823" i="1" s="1"/>
  <c r="A824" i="1" s="1"/>
  <c r="A825" i="1" s="1"/>
  <c r="A826" i="1" s="1"/>
  <c r="A827" i="1" s="1"/>
  <c r="A828" i="1" s="1"/>
  <c r="A831" i="1" l="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8" i="1" s="1"/>
  <c r="A859" i="1" s="1"/>
  <c r="A860" i="1" s="1"/>
  <c r="A861" i="1" s="1"/>
  <c r="A862" i="1" s="1"/>
  <c r="A863" i="1" s="1"/>
  <c r="A864" i="1" s="1"/>
  <c r="A865" i="1" s="1"/>
  <c r="A866" i="1" s="1"/>
  <c r="A868" i="1" s="1"/>
  <c r="A869" i="1" l="1"/>
  <c r="A870" i="1" l="1"/>
  <c r="A871" i="1" s="1"/>
  <c r="A872" i="1" s="1"/>
  <c r="A874" i="1" s="1"/>
  <c r="A875" i="1" s="1"/>
  <c r="A876" i="1" s="1"/>
  <c r="A877" i="1" s="1"/>
  <c r="A879" i="1" l="1"/>
  <c r="A881" i="1" s="1"/>
  <c r="A882" i="1" s="1"/>
  <c r="A884" i="1" l="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9" i="1" l="1"/>
  <c r="A910" i="1" s="1"/>
  <c r="A911" i="1" s="1"/>
  <c r="A912" i="1" s="1"/>
  <c r="A913" i="1" s="1"/>
  <c r="A914" i="1" s="1"/>
  <c r="A915" i="1" s="1"/>
  <c r="A916" i="1" s="1"/>
  <c r="A917" i="1" s="1"/>
  <c r="A919" i="1" l="1"/>
  <c r="A920" i="1" s="1"/>
  <c r="A921" i="1" s="1"/>
  <c r="A922" i="1" s="1"/>
  <c r="A923" i="1" s="1"/>
  <c r="A924" i="1" s="1"/>
  <c r="A925" i="1" s="1"/>
  <c r="A926" i="1" s="1"/>
  <c r="A927" i="1" s="1"/>
  <c r="A928" i="1" s="1"/>
  <c r="A929" i="1" s="1"/>
  <c r="A930" i="1" s="1"/>
  <c r="A931" i="1" s="1"/>
  <c r="A932" i="1" s="1"/>
  <c r="A933" i="1" s="1"/>
  <c r="A934" i="1" s="1"/>
  <c r="A935" i="1" s="1"/>
  <c r="A936" i="1" s="1"/>
  <c r="A937" i="1" s="1"/>
  <c r="A939" i="1" s="1"/>
  <c r="A940" i="1" s="1"/>
  <c r="A941" i="1" s="1"/>
  <c r="A942" i="1" s="1"/>
  <c r="A943" i="1" s="1"/>
  <c r="A944" i="1" s="1"/>
  <c r="A945" i="1" s="1"/>
  <c r="A946" i="1" s="1"/>
  <c r="A947" i="1" s="1"/>
  <c r="A950" i="1" s="1"/>
  <c r="A951" i="1" s="1"/>
  <c r="A952" i="1" l="1"/>
  <c r="A953" i="1" s="1"/>
  <c r="A954" i="1" s="1"/>
  <c r="A955" i="1" s="1"/>
  <c r="A956" i="1" s="1"/>
  <c r="A957" i="1" s="1"/>
  <c r="A958" i="1" s="1"/>
  <c r="A963" i="1" s="1"/>
  <c r="A964" i="1" s="1"/>
  <c r="A965" i="1" s="1"/>
  <c r="A966" i="1" s="1"/>
  <c r="A967" i="1" s="1"/>
  <c r="A968" i="1" s="1"/>
  <c r="A969" i="1" s="1"/>
  <c r="A970" i="1" s="1"/>
  <c r="A972" i="1" s="1"/>
  <c r="A973" i="1" l="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6" i="1" s="1"/>
  <c r="A1057" i="1" l="1"/>
  <c r="A1058" i="1" s="1"/>
  <c r="A1059" i="1" s="1"/>
  <c r="A1060" i="1" s="1"/>
  <c r="A1061" i="1" s="1"/>
  <c r="A1062" i="1" l="1"/>
  <c r="A1064" i="1" s="1"/>
  <c r="A1065" i="1" s="1"/>
  <c r="A1066" i="1" s="1"/>
  <c r="A1067" i="1" s="1"/>
  <c r="A1068" i="1" s="1"/>
  <c r="A1070" i="1" s="1"/>
  <c r="A1071" i="1" s="1"/>
  <c r="A1072" i="1" l="1"/>
  <c r="A1073" i="1" s="1"/>
  <c r="A1074" i="1" s="1"/>
  <c r="A1076" i="1" s="1"/>
  <c r="A1077" i="1" l="1"/>
  <c r="A1078" i="1" s="1"/>
  <c r="A1079" i="1" s="1"/>
  <c r="A1081" i="1" l="1"/>
  <c r="A1082" i="1" s="1"/>
  <c r="A1083" i="1" l="1"/>
  <c r="A1084" i="1" s="1"/>
  <c r="A1085" i="1" s="1"/>
  <c r="A1086" i="1" s="1"/>
  <c r="A1087" i="1" s="1"/>
  <c r="A1088" i="1" s="1"/>
  <c r="A1089" i="1" s="1"/>
  <c r="A1090" i="1" s="1"/>
  <c r="A1091" i="1" s="1"/>
  <c r="A1092" i="1" s="1"/>
  <c r="A1093" i="1" s="1"/>
  <c r="A1094"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3" i="1" l="1"/>
  <c r="A1144" i="1" s="1"/>
  <c r="A1145" i="1" l="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82" i="1" s="1"/>
  <c r="A1183" i="1" s="1"/>
  <c r="A1184" i="1" l="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l="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1" i="1" s="1"/>
  <c r="A1242" i="1" s="1"/>
  <c r="A1243" i="1" s="1"/>
  <c r="A1244" i="1" s="1"/>
  <c r="A1245" i="1" s="1"/>
  <c r="A1246" i="1" s="1"/>
  <c r="A1247" i="1" s="1"/>
  <c r="A1248" i="1" s="1"/>
  <c r="A1249" i="1" s="1"/>
  <c r="A1250" i="1" s="1"/>
  <c r="A1251" i="1" s="1"/>
  <c r="A1252" i="1" s="1"/>
  <c r="A1253" i="1" s="1"/>
  <c r="A1254" i="1" s="1"/>
  <c r="A1255" i="1" s="1"/>
  <c r="A1256" i="1" s="1"/>
  <c r="A1257"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l="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8" i="1" s="1"/>
  <c r="A1359" i="1" l="1"/>
  <c r="A1360" i="1" s="1"/>
  <c r="A1361" i="1" s="1"/>
  <c r="A1362" i="1" s="1"/>
  <c r="A1363" i="1" s="1"/>
  <c r="A1364" i="1" s="1"/>
  <c r="A1365" i="1" s="1"/>
  <c r="A1366" i="1" s="1"/>
  <c r="A1367" i="1" s="1"/>
  <c r="A1368" i="1" s="1"/>
  <c r="A1369" i="1" s="1"/>
  <c r="A1371" i="1" l="1"/>
  <c r="A1372" i="1" s="1"/>
  <c r="A1373" i="1" s="1"/>
  <c r="A1374" i="1" s="1"/>
  <c r="A1375" i="1" s="1"/>
  <c r="A1376" i="1" s="1"/>
  <c r="A1378" i="1" s="1"/>
  <c r="A1379" i="1" s="1"/>
  <c r="A1380" i="1" s="1"/>
  <c r="A1381" i="1" s="1"/>
  <c r="A1382" i="1" s="1"/>
  <c r="A1383" i="1" s="1"/>
  <c r="A1384" i="1" s="1"/>
  <c r="A1385" i="1" s="1"/>
  <c r="A1386" i="1" s="1"/>
  <c r="A1387" i="1" s="1"/>
  <c r="A1388" i="1" s="1"/>
  <c r="A1389" i="1" s="1"/>
  <c r="A1390" i="1" s="1"/>
  <c r="A1391" i="1" s="1"/>
  <c r="A1396" i="1" s="1"/>
  <c r="A1397" i="1" l="1"/>
  <c r="A1398" i="1" l="1"/>
  <c r="A1399" i="1" s="1"/>
  <c r="A1400" i="1" s="1"/>
  <c r="A1401" i="1" s="1"/>
  <c r="A1402" i="1" s="1"/>
  <c r="A1403" i="1" s="1"/>
  <c r="A1404" i="1" s="1"/>
  <c r="A1406" i="1" l="1"/>
  <c r="A1407" i="1" s="1"/>
  <c r="A1408" i="1" s="1"/>
  <c r="A1409" i="1" s="1"/>
  <c r="A1410" i="1" s="1"/>
  <c r="A1411" i="1" s="1"/>
  <c r="A1412" i="1" s="1"/>
  <c r="A1414" i="1" s="1"/>
  <c r="A1415" i="1" s="1"/>
  <c r="A1416" i="1" s="1"/>
  <c r="A1417" i="1" s="1"/>
  <c r="A1418" i="1" s="1"/>
  <c r="A1419" i="1" s="1"/>
  <c r="A1420" i="1" s="1"/>
  <c r="A1421" i="1" s="1"/>
  <c r="A1422" i="1" s="1"/>
  <c r="A1423" i="1" s="1"/>
  <c r="A1424" i="1" s="1"/>
  <c r="A1426" i="1" s="1"/>
  <c r="A1427" i="1" s="1"/>
  <c r="A1429" i="1" s="1"/>
  <c r="A1430" i="1" s="1"/>
  <c r="A1432" i="1" s="1"/>
  <c r="A1434" i="1" s="1"/>
  <c r="A1435" i="1" s="1"/>
  <c r="A1436" i="1" s="1"/>
  <c r="A1438" i="1" s="1"/>
  <c r="A1439" i="1" s="1"/>
  <c r="A1440" i="1" s="1"/>
  <c r="A1441" i="1" s="1"/>
  <c r="A1442" i="1" s="1"/>
  <c r="A1443" i="1" s="1"/>
  <c r="A1445" i="1" s="1"/>
  <c r="A1446" i="1" s="1"/>
  <c r="A1447" i="1" s="1"/>
  <c r="A1448" i="1" s="1"/>
  <c r="A1449" i="1" s="1"/>
  <c r="A1451" i="1" s="1"/>
  <c r="A1452" i="1" s="1"/>
  <c r="A1453" i="1" s="1"/>
  <c r="A1454" i="1" s="1"/>
  <c r="A1455" i="1" s="1"/>
  <c r="A1456" i="1" s="1"/>
  <c r="A1457" i="1" s="1"/>
  <c r="A1458" i="1" s="1"/>
  <c r="A1459" i="1" s="1"/>
  <c r="A1461" i="1" s="1"/>
  <c r="A1462" i="1" s="1"/>
  <c r="A1463" i="1" s="1"/>
  <c r="A1464" i="1" s="1"/>
  <c r="A1467" i="1" s="1"/>
  <c r="A1468" i="1" s="1"/>
  <c r="A1469" i="1" s="1"/>
  <c r="A1470" i="1" s="1"/>
  <c r="A1471"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4" i="1" s="1"/>
  <c r="A1555" i="1" l="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1" i="1" s="1"/>
  <c r="A1582" i="1" s="1"/>
  <c r="A1583" i="1" s="1"/>
  <c r="A1584" i="1" s="1"/>
  <c r="A1585" i="1" s="1"/>
  <c r="A1586" i="1" s="1"/>
  <c r="A1587" i="1" s="1"/>
  <c r="A1588" i="1" s="1"/>
  <c r="A1589" i="1" s="1"/>
  <c r="A1590" i="1" s="1"/>
  <c r="A1591" i="1" s="1"/>
</calcChain>
</file>

<file path=xl/sharedStrings.xml><?xml version="1.0" encoding="utf-8"?>
<sst xmlns="http://schemas.openxmlformats.org/spreadsheetml/2006/main" count="6122" uniqueCount="2279">
  <si>
    <t>Ð/Ð</t>
  </si>
  <si>
    <t>Ընդամենը</t>
  </si>
  <si>
    <t>*Պայմանագրի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t>
  </si>
  <si>
    <t>ԾԱՎԱԼԱԹԵՐԹ-ՆԱԽԱՀԱՇԻՎ</t>
  </si>
  <si>
    <t>ОБЪЕМЫ СТРОИТЕЛЬНЫХ РАБОТ</t>
  </si>
  <si>
    <t>N/N</t>
  </si>
  <si>
    <t>Наименование работ</t>
  </si>
  <si>
    <t>Ед. измерения</t>
  </si>
  <si>
    <t xml:space="preserve">Количество </t>
  </si>
  <si>
    <t>Стоимость единицы</t>
  </si>
  <si>
    <t xml:space="preserve">Չնախատեսված ծախսեր </t>
  </si>
  <si>
    <t xml:space="preserve">ԱԱՀ </t>
  </si>
  <si>
    <t>шт</t>
  </si>
  <si>
    <t>кг</t>
  </si>
  <si>
    <t xml:space="preserve">Աշխատանքների անվանումը </t>
  </si>
  <si>
    <t>**կառուցվող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t>
  </si>
  <si>
    <t xml:space="preserve">Չափ. միավորը </t>
  </si>
  <si>
    <t>Итого: благоустройство</t>
  </si>
  <si>
    <t>Итого</t>
  </si>
  <si>
    <t>Непредвиденные расходы</t>
  </si>
  <si>
    <t>НДС</t>
  </si>
  <si>
    <t>*В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</si>
  <si>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технический надзору</t>
  </si>
  <si>
    <t xml:space="preserve">Քանակը </t>
  </si>
  <si>
    <t>Միավորի արժեքը</t>
  </si>
  <si>
    <t>***Նախագծով նախատեսված շինարարությունում կիրառվող բոլոր տեսակի նյութերը և սարքավորումները պետք է լինեն նոր, չօգտագործված</t>
  </si>
  <si>
    <t>*** Все виды материалов и оборудования, используемые при строительстве, предусмотренном проектом, должны быть новыми, неиспользованными.</t>
  </si>
  <si>
    <t>Земляные работы</t>
  </si>
  <si>
    <t>т</t>
  </si>
  <si>
    <t>Ընդամենը՝ շինարարական աշխատանքներ</t>
  </si>
  <si>
    <t>Հատակներ</t>
  </si>
  <si>
    <t>Արտաքին հարդարում</t>
  </si>
  <si>
    <t>Տանիք</t>
  </si>
  <si>
    <t>Ընդամենը՝ ճարտարապետական մաս</t>
  </si>
  <si>
    <t>Ընդամենը՝ օդափոխություն</t>
  </si>
  <si>
    <t>Ընդամենը՝ բարեկարգում</t>
  </si>
  <si>
    <t>Հողային աշխատանքներ</t>
  </si>
  <si>
    <t>Հիմքեր</t>
  </si>
  <si>
    <t>Полы</t>
  </si>
  <si>
    <t>Наружная отделка</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</si>
  <si>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</si>
  <si>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</si>
  <si>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</si>
  <si>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</si>
  <si>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</si>
  <si>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</si>
  <si>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</si>
  <si>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Ե/բ կառուցվածքներ</t>
  </si>
  <si>
    <t>Ամրանավորված ե/բ հատակ</t>
  </si>
  <si>
    <t>Մետաղակառուցվածքներ</t>
  </si>
  <si>
    <t>Պատեր</t>
  </si>
  <si>
    <t>Միջնորմներ</t>
  </si>
  <si>
    <t>Դռներ</t>
  </si>
  <si>
    <t>Պատուհաններ</t>
  </si>
  <si>
    <t>Վիտրաժներ</t>
  </si>
  <si>
    <t>Ներքին հարդարում</t>
  </si>
  <si>
    <t>Արտաքին աստիճաններ</t>
  </si>
  <si>
    <t>Տարբեր աշխատանքներ</t>
  </si>
  <si>
    <t>Ընդամենը՝ ջեռուցում</t>
  </si>
  <si>
    <t>· - ²Ð-7</t>
  </si>
  <si>
    <t>¹ - ²Ð-8</t>
  </si>
  <si>
    <t>» - ²Ð-9</t>
  </si>
  <si>
    <t>½ - ²Ð-10</t>
  </si>
  <si>
    <t>¿ - ²Ð-11</t>
  </si>
  <si>
    <t>Á - ²Ð-12</t>
  </si>
  <si>
    <t>Ã - ²Ð-13</t>
  </si>
  <si>
    <t>Å-ÜÐ-1,Ü²-1-:-34</t>
  </si>
  <si>
    <t>Ներքին սառը ջրամատակարարման ցանց</t>
  </si>
  <si>
    <t>Ներքին տաք ջրամատակարարման ցանց</t>
  </si>
  <si>
    <t>Ներքին կոյուղու ցանց</t>
  </si>
  <si>
    <t>Ընդամենը՝ ներքին սառը և տաք ջրամատակարարման, կոյուղու ցանցեր</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</si>
  <si>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</si>
  <si>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</si>
  <si>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</si>
  <si>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</si>
  <si>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</si>
  <si>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</si>
  <si>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</si>
  <si>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</si>
  <si>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</si>
  <si>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</si>
  <si>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Լրացուցիչ կրող կոնստրուկցիա</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</si>
  <si>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</si>
  <si>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</si>
  <si>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</si>
  <si>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</si>
  <si>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</si>
  <si>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</si>
  <si>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Թառմա</t>
  </si>
  <si>
    <t>Խաղահրապարակների հովարներ</t>
  </si>
  <si>
    <t>Ընդամենը՝ խաղահրապարակի կահավորում</t>
  </si>
  <si>
    <t>Փախստարան</t>
  </si>
  <si>
    <t>Ծածկարաններ</t>
  </si>
  <si>
    <t>Ներհոս համակարգեր</t>
  </si>
  <si>
    <t>Արտահոս համակարգեր</t>
  </si>
  <si>
    <t>Ընդամենը՝ օդափոխություն և ջեռուցում</t>
  </si>
  <si>
    <t>Ներքին ջրամատակարարման ցանց</t>
  </si>
  <si>
    <t>Ներքին ջրահեռացում</t>
  </si>
  <si>
    <t>Ընդամենը՝ ներքին ջրամատակարարման, կոյուղու ցանցեր, ներքին ջրահեռացում</t>
  </si>
  <si>
    <t>Ընդամենը՝ հակահրդեհային ազդանշանման ցանց</t>
  </si>
  <si>
    <t>Արտաքին ջրահեռացում</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</si>
  <si>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</si>
  <si>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</si>
  <si>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</si>
  <si>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</si>
  <si>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</si>
  <si>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</si>
  <si>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</si>
  <si>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</si>
  <si>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</si>
  <si>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</si>
  <si>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</si>
  <si>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</si>
  <si>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5.Ներքին սառը և տաք ջրամատակարարման, կոյուղու ցանցեր</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</si>
  <si>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</si>
  <si>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</si>
  <si>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</si>
  <si>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</si>
  <si>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</si>
  <si>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</si>
  <si>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</si>
  <si>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</si>
  <si>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17. Շինարարական աշխատանքներ</t>
  </si>
  <si>
    <t>18. Ճարտարապետական մաս</t>
  </si>
  <si>
    <t>19. Օդափոխություն և ջեռուցում</t>
  </si>
  <si>
    <t>20. Ներքին ջրամատակարարման, կոյուղու ցանցեր, ներքին ջրահեռացում</t>
  </si>
  <si>
    <t>22. Հակահրդեհային ազդանշանման ցանց</t>
  </si>
  <si>
    <t>24. Պոմպակայանի շինարարական աշխատանքներ</t>
  </si>
  <si>
    <t>26. Տեխնոլոգիական աշխատանքներ</t>
  </si>
  <si>
    <t>27. Էլեկտրատեխնիկական աշխատանքներ</t>
  </si>
  <si>
    <t>21. Էլեկտրաուժային սարքավորումներ և էլեկտրալուսավորություն</t>
  </si>
  <si>
    <t>Սիզամարգ</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</si>
  <si>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</si>
  <si>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</si>
  <si>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</si>
  <si>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</si>
  <si>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</si>
  <si>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</si>
  <si>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</si>
  <si>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Устройство бетонной подготовки из под фундаменты, из бетона класса B10</t>
  </si>
  <si>
    <t>Устройство монолитных ж/б фундаментов под колонны, из бетона класса B20</t>
  </si>
  <si>
    <t>Устройство монолитных ж/б ленточных фундаментов, из бетона класса B20</t>
  </si>
  <si>
    <t>Раствор М200</t>
  </si>
  <si>
    <t>Ж/б пол</t>
  </si>
  <si>
    <t>Устройство монолитного ж/б пола из бетона класса B15</t>
  </si>
  <si>
    <t>Металлоконструкции</t>
  </si>
  <si>
    <t>Установка металлических колонн</t>
  </si>
  <si>
    <t>Сталь листовая t=10мм</t>
  </si>
  <si>
    <t>Сталь листовая t=12мм</t>
  </si>
  <si>
    <t>Сталь листовая t=16мм</t>
  </si>
  <si>
    <t>Сталь листовая t=20мм</t>
  </si>
  <si>
    <t>Изготовление металлоконструкций в заводских условиях</t>
  </si>
  <si>
    <t>Очистка металлоконструкций, огрунтовка и окраска огнестойкой краской за 2 раза</t>
  </si>
  <si>
    <t>Установка металлических балок</t>
  </si>
  <si>
    <t>Уголок L90x6мм</t>
  </si>
  <si>
    <t>Уголок L50x5мм</t>
  </si>
  <si>
    <t>Сталь листовая t=8мм</t>
  </si>
  <si>
    <t>Сталь листовая t=6мм</t>
  </si>
  <si>
    <t>Болты M12 /гайки, шайбы/</t>
  </si>
  <si>
    <t>Устройство каркаса крепления "Сендвич" панелей</t>
  </si>
  <si>
    <t>Итого: общестроительные работы</t>
  </si>
  <si>
    <t>2. Архитектурная часть</t>
  </si>
  <si>
    <t>Стены</t>
  </si>
  <si>
    <t>Облицовка цоколя базальтовыми плитами толщиной 30мм</t>
  </si>
  <si>
    <t>Металлическая сетка 30x30мм, для облицовки цокольных участков</t>
  </si>
  <si>
    <t>Обезжиривание "Сендвич" панелей</t>
  </si>
  <si>
    <t>Огрунтовка "Сендвич" панелей</t>
  </si>
  <si>
    <t>Дюбели</t>
  </si>
  <si>
    <t>Гибкая лента</t>
  </si>
  <si>
    <t>Лента для швов</t>
  </si>
  <si>
    <t>Замазка для швов</t>
  </si>
  <si>
    <t>пм</t>
  </si>
  <si>
    <t>Перегородки</t>
  </si>
  <si>
    <t>Двери</t>
  </si>
  <si>
    <t>Установка дверей с деревянным каркасом, обшивкой из ПВХ /глухих и остекленных/</t>
  </si>
  <si>
    <t>Установка металлической двери</t>
  </si>
  <si>
    <t>Установка алюминиевых дверей в санузлах /включая приборы, окраску/</t>
  </si>
  <si>
    <t>Окна</t>
  </si>
  <si>
    <t>Установка металлопластовых окон трехслойных (4+12+4+16+4) со стеклопакетом, пятикамерных /включая стеклопакет, приборы, окраску/
открывающихся</t>
  </si>
  <si>
    <t>Установка металлопластовых окон трехслойных (4+12+4+16+4) со стеклопакетом, пятикамерных /включая стеклопакет, приборы, окраску/
неоткрывающихся</t>
  </si>
  <si>
    <t>Установка алюминиевых окон трехслойных (4+12+4+16+4) со стеклопакетом, рамы из алюминиевого профиля, с термомостом /включая стеклопакет, приборы, окраску/
открывающихся</t>
  </si>
  <si>
    <t>Установка пластмассовых подоконников шириной 200мм</t>
  </si>
  <si>
    <t>Витражи</t>
  </si>
  <si>
    <t>Установка алюминиевых витражей трехслойных (4+12+4+16+4)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</si>
  <si>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алюминиевых витражей двухслойных (4+12+4) со стеклопакетом, рамы из алюминиевого профиля, нижняя часть с утеплением "Сендвич" /включая стеклопакет, окраску/
неоткрывающихся</t>
  </si>
  <si>
    <t>Устройство подстилающего слоя из базальтового щебня 20-40мм</t>
  </si>
  <si>
    <t>Устройство выравнивающей стяжки из цементно-песчаного раствора толщиной 50мм</t>
  </si>
  <si>
    <t>Устройство слоя из влагонепронецаемой полиэтиленовой ленты</t>
  </si>
  <si>
    <t>Устройство выравнивающей стяжки из цементно-песчаного раствора толщиной 40мм</t>
  </si>
  <si>
    <t>Устройство выравнивающей стяжки из цементно-песчаного раствора толщиной 48мм</t>
  </si>
  <si>
    <t>Устройство выравнивающей стяжки из цементно-песчаного раствора толщиной 35мм</t>
  </si>
  <si>
    <t>Устройство гидроизоляции из 1 слоя изогама, на битвумной мастике</t>
  </si>
  <si>
    <t>Устройство покрытя кровли из профильной стали КП-35, 0.5мм, с заводской окраской</t>
  </si>
  <si>
    <t>Окраска окон /жалюзей/</t>
  </si>
  <si>
    <t>Устройство слуховых окон, включая жалюзи размером 750x850мм</t>
  </si>
  <si>
    <t>Устройство ендовы из кровельной стали 0.5мм, с заводской окраской</t>
  </si>
  <si>
    <t>к-т</t>
  </si>
  <si>
    <t>Внутренняя отделка</t>
  </si>
  <si>
    <t>Устройство подвесного потолка из огнестойких гипсокартонных плит толщиной 9мм, на металлическом каркасе</t>
  </si>
  <si>
    <t>Устройство подвесного потолка из водостоких гипсокартонных плит толщиной 9мм, на металлическом каркасе</t>
  </si>
  <si>
    <t>Пароизоляционная пленка, для подвесного потолка</t>
  </si>
  <si>
    <t>Улучшенная штукатурка стен цементно-песчаным раствором</t>
  </si>
  <si>
    <t>Облицовка стен керамическими плитами /кафелем/</t>
  </si>
  <si>
    <t>Улучшенная латексная окраска стен, со шпаклевкой /замазкой/</t>
  </si>
  <si>
    <t>Наружные лестницы</t>
  </si>
  <si>
    <t>Устройство бетонного подстилающего слоя, из бетона класса B10</t>
  </si>
  <si>
    <t>Облицовка наружных лестниц, площадок и пандусов базальтовыми плитами толщиной 30мм</t>
  </si>
  <si>
    <t>Устройство перил для лестниц</t>
  </si>
  <si>
    <t>Разные работы</t>
  </si>
  <si>
    <t>Установка ручек в санузлах, для людей с ограниченными возможностями</t>
  </si>
  <si>
    <t>Установка складных ручек в санузлах, для людей с ограниченными возможностями</t>
  </si>
  <si>
    <t>3.Отопление</t>
  </si>
  <si>
    <t>Устройство бетонной подготовки из бетона класса B7.5, под подземный канал</t>
  </si>
  <si>
    <t>Устройство подземного канала из сборных ж/б лотков /Лу4-8-1, Л4г-8/</t>
  </si>
  <si>
    <t>Устройство бетонного основания из бетона класса B12.5, под подземный канал</t>
  </si>
  <si>
    <t>Устройство бетонных стен подземного канала из бетона класса B12.5</t>
  </si>
  <si>
    <t>Установка ж/б плит перекрытия подземного канала П5д-8*, L=0.28-0.68м</t>
  </si>
  <si>
    <t>Установка сетчатых крышек канала /60x78см/, 2 шт</t>
  </si>
  <si>
    <t>Установка уголков под плиты перекрытия канала L63x63x5мм, L=22м</t>
  </si>
  <si>
    <t>Установка опорных подушек под трубы /ОП-1/</t>
  </si>
  <si>
    <t>Устройство ж/б приямка подземного конвектора 1.75x0.3x0.25(H)м, из бетона класса B12.5</t>
  </si>
  <si>
    <t>Установка уголков по краям приямка L63x63x5мм</t>
  </si>
  <si>
    <t>Окраска металлических частей приямка антикоррозийной краской за 2 раза</t>
  </si>
  <si>
    <t>Битумная гидроизоляция наружных поверхностей приямка /зарплата учтена в установке/</t>
  </si>
  <si>
    <t>Установка алюминиевых отопительных радиаторов</t>
  </si>
  <si>
    <t>Стоимость алюминиевых радиаторов H=500мм, W=97вт /европейского производства/</t>
  </si>
  <si>
    <t>Установка фольги на стены, за радиаторами</t>
  </si>
  <si>
    <t>Устройство песчаного подготовительного слоя под гильзи, толщиной 10см</t>
  </si>
  <si>
    <t>экм</t>
  </si>
  <si>
    <t>Итого: отопление</t>
  </si>
  <si>
    <t>4.Вентиляция</t>
  </si>
  <si>
    <t>а - ВС-1; ВС-3; ВС-5</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</si>
  <si>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</si>
  <si>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</si>
  <si>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</si>
  <si>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</si>
  <si>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б - ВС-2; ВС-4; ВС-6</t>
  </si>
  <si>
    <t>в - ВС-7</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</si>
  <si>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</si>
  <si>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</si>
  <si>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</si>
  <si>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г - ВС-8</t>
  </si>
  <si>
    <t>д - ВС-9</t>
  </si>
  <si>
    <t>Протововзрывной огнезащитный клапан ВЕНТС ПЛ-10-1А ДН160, D=250, L=249мм, G=1.6кг</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</si>
  <si>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</si>
  <si>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</si>
  <si>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</si>
  <si>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е - ВС-10</t>
  </si>
  <si>
    <t>ж - ВС-11</t>
  </si>
  <si>
    <t>з - ВС-12</t>
  </si>
  <si>
    <t>и - ВС-13</t>
  </si>
  <si>
    <t>к-ПС-1; ПВ1-:-34</t>
  </si>
  <si>
    <t>Шибер АЗД-250м-РП, с резиновой прокладкой L=170мм</t>
  </si>
  <si>
    <t>5.Сети внутреннего холодного и горячего водоснабжения, внутренняя канализация</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</si>
  <si>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</si>
  <si>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</si>
  <si>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</si>
  <si>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</si>
  <si>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</si>
  <si>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</si>
  <si>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</si>
  <si>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</si>
  <si>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</si>
  <si>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</si>
  <si>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Антикоррозийная окраска футляра, за 2 раза</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</si>
  <si>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</si>
  <si>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</si>
  <si>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</si>
  <si>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</si>
  <si>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</si>
  <si>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</si>
  <si>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</si>
  <si>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</si>
  <si>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</si>
  <si>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</si>
  <si>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</si>
  <si>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</si>
  <si>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Итого: сети внутреннего холодного и горячего водоснабжения, внутренняя канализация</t>
  </si>
  <si>
    <t>6. Электросиловое оборудование и электроосвещение</t>
  </si>
  <si>
    <t>Щит силовой с дверцой на 24 модулей, содержащий</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</si>
  <si>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</si>
  <si>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</si>
  <si>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</si>
  <si>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</si>
  <si>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</si>
  <si>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</si>
  <si>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</si>
  <si>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Реле фазовой защиты</t>
  </si>
  <si>
    <t>Автоматический выключатель 380В, 40А</t>
  </si>
  <si>
    <t>Дифференциальный автомат 220В, 16А, IΔ=30mA</t>
  </si>
  <si>
    <t>Дифференциальный автомат 220В, 32А, IΔ=30mA</t>
  </si>
  <si>
    <t>Ящик для установки 1 магнитного пускателя</t>
  </si>
  <si>
    <t>Выключатель герметический пакетный 380В, 10А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</si>
  <si>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</si>
  <si>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</si>
  <si>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</si>
  <si>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</si>
  <si>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</si>
  <si>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</si>
  <si>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</si>
  <si>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</si>
  <si>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</si>
  <si>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</si>
  <si>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</si>
  <si>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Выключатель двухклаишный для сктытой установки 220В, 10А</t>
  </si>
  <si>
    <t>Одноместная штепсельная розетка, для сктытой установки, с третьим заземляющим контактом 220В, 10А</t>
  </si>
  <si>
    <t>Одноместная штепсельная розетка, для сктытой установки, с третьим заземляющим контактом 220В, 25А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</si>
  <si>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</si>
  <si>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</si>
  <si>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</si>
  <si>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</si>
  <si>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</si>
  <si>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</si>
  <si>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</si>
  <si>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</si>
  <si>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</si>
  <si>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</si>
  <si>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</si>
  <si>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t>
  </si>
  <si>
    <t>Адресный релейный модуль C2000-KPB</t>
  </si>
  <si>
    <t>Адресный расширитель C2000-AP2, или равнозначный</t>
  </si>
  <si>
    <t>Датчик дыма DIP 34A, или равнозначный</t>
  </si>
  <si>
    <t>Извещатель пожарный ручной ИПР 513-3АМ, или равнозначный</t>
  </si>
  <si>
    <t>Светозвуковой датчик OPOP 124-7, или равнозначный</t>
  </si>
  <si>
    <t>Прокладка кабеля UTP CAT 5e</t>
  </si>
  <si>
    <t>Металл</t>
  </si>
  <si>
    <t>Пробивка отверстий, в междуэтажных перекрытиях</t>
  </si>
  <si>
    <t>Пробивка отверстий в в гипсокартонных перегородках</t>
  </si>
  <si>
    <t>Видеонаблюдение</t>
  </si>
  <si>
    <t>Жесткий диск, 6TB</t>
  </si>
  <si>
    <t>Источник бесперебойного питания UPS 650</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</si>
  <si>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</si>
  <si>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</si>
  <si>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</si>
  <si>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</si>
  <si>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</si>
  <si>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</si>
  <si>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</si>
  <si>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</si>
  <si>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</si>
  <si>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</si>
  <si>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</si>
  <si>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</si>
  <si>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</si>
  <si>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</si>
  <si>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</si>
  <si>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</si>
  <si>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</si>
  <si>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</si>
  <si>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</si>
  <si>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Продувка газопровода воздухом</t>
  </si>
  <si>
    <t>Масляная окраска труб за 2 раза</t>
  </si>
  <si>
    <t>Гибкая трубка для присоединения котлов</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</si>
  <si>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</si>
  <si>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</si>
  <si>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</si>
  <si>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</si>
  <si>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</si>
  <si>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</si>
  <si>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</si>
  <si>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Мембранный расширительный бак 30л</t>
  </si>
  <si>
    <t>Фасонные части для полиэтиленовых труб</t>
  </si>
  <si>
    <t>Переход для труб металл-пластмасса</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</si>
  <si>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</si>
  <si>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</si>
  <si>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</si>
  <si>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</si>
  <si>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</si>
  <si>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</si>
  <si>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</si>
  <si>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</si>
  <si>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</si>
  <si>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</si>
  <si>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</si>
  <si>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</si>
  <si>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</si>
  <si>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</si>
  <si>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</si>
  <si>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</si>
  <si>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</si>
  <si>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</si>
  <si>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</si>
  <si>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</si>
  <si>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</si>
  <si>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</si>
  <si>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</si>
  <si>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</si>
  <si>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</si>
  <si>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</si>
  <si>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</si>
  <si>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</si>
  <si>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</si>
  <si>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</si>
  <si>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</si>
  <si>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</si>
  <si>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</si>
  <si>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</si>
  <si>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Материалы, для окраски за 2 раза, металлических изделий</t>
  </si>
  <si>
    <t>Болты</t>
  </si>
  <si>
    <t>Гайки</t>
  </si>
  <si>
    <t>Распределительные коробки</t>
  </si>
  <si>
    <t>Заливка основания опоры бетоном класса B15</t>
  </si>
  <si>
    <t>Отделка концов кабелей</t>
  </si>
  <si>
    <t>Устройство постели для кабеля /из песка/</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</si>
  <si>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</si>
  <si>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</si>
  <si>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</si>
  <si>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</si>
  <si>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Устройство песчаного основания</t>
  </si>
  <si>
    <t>Устройство верхнего слоя покрытия из мелкозернистой асфальтобетонной смеси h=4см</t>
  </si>
  <si>
    <t>Антикоррозийная окраска металлических труб, за 2 раза</t>
  </si>
  <si>
    <t>Сборные ж/б элементы</t>
  </si>
  <si>
    <t>Бетон класса B7.5</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</si>
  <si>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</si>
  <si>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</si>
  <si>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</si>
  <si>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</si>
  <si>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</si>
  <si>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</si>
  <si>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</si>
  <si>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Солнечный водонагреватель</t>
  </si>
  <si>
    <t>Контрольный щиток TK-8A</t>
  </si>
  <si>
    <t>Термостатический смвситель</t>
  </si>
  <si>
    <t>Специальная теплоизоляция труб</t>
  </si>
  <si>
    <t>Тройник 50x50мм</t>
  </si>
  <si>
    <t>Бронзовая трехсторонняя соединительная деталь 1/2"</t>
  </si>
  <si>
    <t>Обратный клапан 1/2"</t>
  </si>
  <si>
    <t>Соединительные детали PPR</t>
  </si>
  <si>
    <t>Дополнительная несущая конструкция</t>
  </si>
  <si>
    <t>Устройство каркаса</t>
  </si>
  <si>
    <t>Стальной уголок L40x40x3мм</t>
  </si>
  <si>
    <t>Сталь полосовая 60x4мм</t>
  </si>
  <si>
    <t>Шурупы</t>
  </si>
  <si>
    <t>Шайбы</t>
  </si>
  <si>
    <t>Шайбы пружинные</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</si>
  <si>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</si>
  <si>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</si>
  <si>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</si>
  <si>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</si>
  <si>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</si>
  <si>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</si>
  <si>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Двусторонний счетчик трехфазного тока 5А</t>
  </si>
  <si>
    <t>Короб для кабеля 60x40мм, 2м</t>
  </si>
  <si>
    <t>Лоток перфорированный из оцинкованной стали 50x50мм, толщ. 1мм, включая крышку, соединительные и крепежные детали</t>
  </si>
  <si>
    <t>Кровельный алюминиевый профиль</t>
  </si>
  <si>
    <t>Алюминиевая L-образная лапка</t>
  </si>
  <si>
    <t>Алюминиевый зажим для кровельного профиля</t>
  </si>
  <si>
    <t>Сцепление для алюминиевого профиля</t>
  </si>
  <si>
    <t>Алюминиевое промежуточное крепление</t>
  </si>
  <si>
    <t>Алюминиевое боковое крепление</t>
  </si>
  <si>
    <t>Зажим заземляющего провода к профилю</t>
  </si>
  <si>
    <t>Заземляющая вкладка промежуточной детали</t>
  </si>
  <si>
    <t>Гидроизоляционный радиационно стойкий материал 310мл</t>
  </si>
  <si>
    <t>Установка алюминиевой опорной конструкции</t>
  </si>
  <si>
    <t>Испытание системы и подключение к сети</t>
  </si>
  <si>
    <t>пара</t>
  </si>
  <si>
    <t>Итого: солнечная фотовольтаическая система</t>
  </si>
  <si>
    <t>15. Благоустройство</t>
  </si>
  <si>
    <t>Тротуары</t>
  </si>
  <si>
    <t>Устройство покрытия тротуара из мелкозернистой асфальтобетонной смеси h=3см</t>
  </si>
  <si>
    <t>Установка базальтовых бордюров размером 300x150мм, на бетонном основании</t>
  </si>
  <si>
    <t>Установка базальтовых бордюров размером 200x100мм, на бетонном основании</t>
  </si>
  <si>
    <t>Игровые площадки</t>
  </si>
  <si>
    <t>Устройство покрытия игровых площадок из шлака, толщиной 10см</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</si>
  <si>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</si>
  <si>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</si>
  <si>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</si>
  <si>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</si>
  <si>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</si>
  <si>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</si>
  <si>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</si>
  <si>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Пергола</t>
  </si>
  <si>
    <t xml:space="preserve">Погрузка излишнего грунта вручную на а/самосвалы </t>
  </si>
  <si>
    <t>Устройство бетонной подготовки из под фундаменты, бетона класса B10</t>
  </si>
  <si>
    <t>Устройство металлического каркаса перголы</t>
  </si>
  <si>
    <t>Сталь листовая —300x300x10мм</t>
  </si>
  <si>
    <t>Уголок L150x150x10мм</t>
  </si>
  <si>
    <t>Уголок L30x50x3мм</t>
  </si>
  <si>
    <t>Покрытие лаком за 2 раза деревянных участков</t>
  </si>
  <si>
    <t>Трубы квадратного сечения □150x150x4мм</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</si>
  <si>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</si>
  <si>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</si>
  <si>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</si>
  <si>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</si>
  <si>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</si>
  <si>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</si>
  <si>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</si>
  <si>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</si>
  <si>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</si>
  <si>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</si>
  <si>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</si>
  <si>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</si>
  <si>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</si>
  <si>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</si>
  <si>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Убежище</t>
  </si>
  <si>
    <t>17. Общестроительные работы</t>
  </si>
  <si>
    <t>Устройство монолитных ж/б ленточных фундаментов, бетона класса B25</t>
  </si>
  <si>
    <t>Обмазочная гидроизоляция битумной мастикой в 2 слоя</t>
  </si>
  <si>
    <t>Устройство монолитных ж/б колонн из бетона класса B25</t>
  </si>
  <si>
    <t>Устройство монолитных ж/б ригелей из бетона класса B25, высотой до 500мм</t>
  </si>
  <si>
    <t>Устройство монолитных ж/б стен из бетона класса B25 /высотой до 6м/</t>
  </si>
  <si>
    <t>Устройство монолитных ж/б стен из бетона класса B25 /высотой до 3м/</t>
  </si>
  <si>
    <t>Устройство обмазочной битумной двухслойной гидроизоляции</t>
  </si>
  <si>
    <t>Устройство монолитных ж/б перемычек из бетона класса B12.5</t>
  </si>
  <si>
    <t>Устройство утрамбованного гравийно песчаного слоя под ж/б плиту пола</t>
  </si>
  <si>
    <t>Устройство монолитной ж/б плиты пола из бетона класса B10</t>
  </si>
  <si>
    <t>Устройство монолитной ж/б плиты перекрытия из бетона класса B25 /на отметке 3.00/</t>
  </si>
  <si>
    <t>Устройство бетонных тумб из бетона класса B10, h=400мм</t>
  </si>
  <si>
    <t>Устройство оклеечной /рулонной/ гидроизоляции из 2-х слоев изогама /или равнозначного (материала)/, на битвумной мастике</t>
  </si>
  <si>
    <t>Устройство прослойки из мелкосернистого песка толщиной 350мм</t>
  </si>
  <si>
    <t>Устройство выравнивающего слоя покрытия из цементно-песчаного раствора, толщиной 50мм</t>
  </si>
  <si>
    <t>Устройство монолитной ж/б плиты из бетона класса B20 /на отметке 4.00/</t>
  </si>
  <si>
    <t>Послойная засыпка грунта под наружные лестницы /А/, с уплотнением</t>
  </si>
  <si>
    <t>Устройство утрамбованного гравийно песчаного слоя под ж/б плиту пола наружные лестницы /А/</t>
  </si>
  <si>
    <t>Устройство монолитных ж/б лестниц из бетона класса B15</t>
  </si>
  <si>
    <t>Устрйство бутобетонного массива под внутренние лестницы /Б/ из бетона класса B10</t>
  </si>
  <si>
    <t>Устройство монолитных ж/б лестниц из бетона класса B12.5</t>
  </si>
  <si>
    <t>Устройство монолитного ж/б аварийного резервуара из бетона класса B25</t>
  </si>
  <si>
    <t>Установка гильз /футляров/ в ж/б фундаментах и стенах</t>
  </si>
  <si>
    <t>Установка закладных деталей</t>
  </si>
  <si>
    <t>Сталь листовая —160x160x10мм</t>
  </si>
  <si>
    <t>18. Архитектурная часть</t>
  </si>
  <si>
    <t>Устройство перегородок из легкобетонных блоков толщиной 200мм</t>
  </si>
  <si>
    <t>Устройство перегородок из легкобетонных блоков толщиной 100мм</t>
  </si>
  <si>
    <t>Армирование кладки перегородок</t>
  </si>
  <si>
    <t>Заливка пустот цементно-песчаным раствором</t>
  </si>
  <si>
    <t>Устройство бетонных тумб из бетона класса B10</t>
  </si>
  <si>
    <t>Установка металлической герметической двери</t>
  </si>
  <si>
    <t>Устройство гравийно песчаного слоя толщиной 220мм</t>
  </si>
  <si>
    <t>Устройство выравнивающей стяжки из цементно-песчаного раствора толщиной 20мм</t>
  </si>
  <si>
    <t>Устройство бетонных мозаичных полов</t>
  </si>
  <si>
    <t>Устройство полов из керамических плиток, толщиной 10мм</t>
  </si>
  <si>
    <t>Устройство колпака из базальтовых плит 220x20(h), L=12м</t>
  </si>
  <si>
    <t>Устройство колпака из базальтовых плит 300x20(h), L=10.2м</t>
  </si>
  <si>
    <t>Навесы</t>
  </si>
  <si>
    <t>Устройство каркаса навесов</t>
  </si>
  <si>
    <t>Сталь листовая —140x140x5мм</t>
  </si>
  <si>
    <t>Установка дверей</t>
  </si>
  <si>
    <t>Масляная окраска металлических изделий за 2 раза</t>
  </si>
  <si>
    <t>Трубы квадратного сечения □80x80x3мм</t>
  </si>
  <si>
    <t>Трубы прямоугольного сечения □50x30x2.5мм</t>
  </si>
  <si>
    <t>Трубы квадратного сечения □50x30x3мм</t>
  </si>
  <si>
    <t>19. Вентиляция и отопление</t>
  </si>
  <si>
    <t>Приточные системы</t>
  </si>
  <si>
    <t>Расширительная камера ПКФ-6, с масляными фильтрами ФЯР в комплекте размером 2005x1169x2100(h)мм /G=492кг/</t>
  </si>
  <si>
    <t>Шумоглушитель N:6 400x400мм, L=600мм / G=10.5кг/</t>
  </si>
  <si>
    <t>Шибер из оцинкованной стали с резиновой прокладкой 150x200мм /L=100мм/</t>
  </si>
  <si>
    <t>Шибер из оцинкованной стали с резиновой прокладкой 200x200мм /L=100мм/</t>
  </si>
  <si>
    <t>Шибер из оцинкованной стали с резиновой прокладкой 200x400мм /L=100мм/</t>
  </si>
  <si>
    <t>Жалюзийные регулируемые решетки ВЕНТС ОРГ-0.142м2 /350x550мм/</t>
  </si>
  <si>
    <t>Жалюзийные регулируемые решетки ВЕНТС ОРГ-0.128м2 /350x500мм/</t>
  </si>
  <si>
    <t>Жалюзийные регулируемые решетки ВЕНТС ОРГ-0.018м2 /200x200мм/</t>
  </si>
  <si>
    <t>Мягкая вставка 200x400мм, с резиновой прокладкой L=100мм, L=100мм</t>
  </si>
  <si>
    <t>Антикоррозийная окраска металлических изделий, за 2 раза</t>
  </si>
  <si>
    <t>Подставки под фильтры поглатители из труб квадратного сечения □50x50x5мм</t>
  </si>
  <si>
    <t>Вытяжные системы</t>
  </si>
  <si>
    <t>Жалюзийные регулируемые решетки ВЕНТС ОРГ-0.023м2 /250x200мм/</t>
  </si>
  <si>
    <t>Жалюзийные регулируемые решетки ВЕНТС ОРГ-0.029м2 /250x150мм/</t>
  </si>
  <si>
    <t>Жалюзийные регулируемые решетки ВЕНТС ОРГ-0.025м2 /200x150мм/</t>
  </si>
  <si>
    <t>Жалюзийные регулируемые решетки ВЕНТС ОРГ-0.017м2 /150x150мм/</t>
  </si>
  <si>
    <t>Жалюзийные регулируемые решетки ВЕНТС ОРГ-0.007м2 /100x100мм/</t>
  </si>
  <si>
    <t>Электрические отопительные приборы 0.5квт, 220В</t>
  </si>
  <si>
    <t>Электрические отопительные приборы 1квт, 220В</t>
  </si>
  <si>
    <t>Установка клапана на трубе дымоудаления на выходе, на высоте 10см</t>
  </si>
  <si>
    <t>Итого: вентиляция и отопление</t>
  </si>
  <si>
    <t>20. Сеть внутреннего холодного водоснабжения, внутренняя канализация, внутреннее водоотведение</t>
  </si>
  <si>
    <t>Насосная станция с 2 насосами, блоком эл. Питания, системой управления, задвижками, обратными клапанами и напорным гидробаком Q=2м3/час, H=15м</t>
  </si>
  <si>
    <t>Установка бака для воды</t>
  </si>
  <si>
    <t>Установка швеллера N16 /2м/</t>
  </si>
  <si>
    <t>Установка стальной диафрагмы 400x400мм</t>
  </si>
  <si>
    <t>Люк 0.7x0.7м</t>
  </si>
  <si>
    <t>Крышки для отверстий 0.25x0.15м</t>
  </si>
  <si>
    <t>Внутреннее водоотведение</t>
  </si>
  <si>
    <t>Итого: сеть внутреннего холодного водоснабжения, внутренняя канализация, внутреннее водоотведение</t>
  </si>
  <si>
    <t>21. Электросиловое оборудование и электроосвещение</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</si>
  <si>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</si>
  <si>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Силовой щит с дверцой IP31 в составе /СЩ-1/</t>
  </si>
  <si>
    <t>Автоматический выключатель 380В, 50А</t>
  </si>
  <si>
    <t>Автоматический выключатель 380В, 6А</t>
  </si>
  <si>
    <t>Автоматический выключатель 220В, 6А</t>
  </si>
  <si>
    <t>Магнитный пускатель с тепловым реле с кнопками управления 380В, 40А</t>
  </si>
  <si>
    <t>Силовой щит с дверцой IP63 в составе /СЩ-2/</t>
  </si>
  <si>
    <t>Щит питания герметичным клапаном /противопожарных кранов/ с блоком автоматического управления 380В, 6А</t>
  </si>
  <si>
    <t>Щит освещения с дверцой на 12 модулей IP31</t>
  </si>
  <si>
    <t>Автоматический выключатель 380В, 25А</t>
  </si>
  <si>
    <t>Автоматический выключатель 220В, 25А</t>
  </si>
  <si>
    <t>Выключатель одноклаишный для наружной установки 220В, 10А</t>
  </si>
  <si>
    <t>Штепсельная розетка, для для наружной установки с третьим заземляющим контактом 220В, 6А</t>
  </si>
  <si>
    <t>Поливинилхлоридый электротехнический несгораемый короб 80x60мм</t>
  </si>
  <si>
    <t>Пробивка отверстий, в стене, размером 50x50мм</t>
  </si>
  <si>
    <t>Оцинкованная полосовая сталь —40x5мм</t>
  </si>
  <si>
    <t>Оцинкованная полосовая сталь —25x5мм</t>
  </si>
  <si>
    <t>Оцинкованная угловая сталь L50x50x5мм, L=2.5м</t>
  </si>
  <si>
    <t>Системный блок аварийного освещения CONVERSION KIT LED K-303</t>
  </si>
  <si>
    <t>Поливинилхлоридый электротехнический несгораемый короб 40x20мм</t>
  </si>
  <si>
    <t>Поливинилхлоридый электротехнический несгораемый короб 20x20мм</t>
  </si>
  <si>
    <t>Выключатель двухклаишный для наружной установки 220В, 10А</t>
  </si>
  <si>
    <t>Одноместная штепсельная розетка, для наружной установки, с третьим заземляющим контактом 220В, 10А</t>
  </si>
  <si>
    <t>Коробки для установки выключателей и розеток, для наружной установки</t>
  </si>
  <si>
    <t>Ящик с понижающим трансформатором</t>
  </si>
  <si>
    <t>Светильник переносной 60вт 36 В, с кабелем 10м</t>
  </si>
  <si>
    <t>22. Система пожарной сигнализации</t>
  </si>
  <si>
    <t>Модуль порошкового пожаротушения с тепловым датчиком</t>
  </si>
  <si>
    <t>Итого: система пожарной сигнализации</t>
  </si>
  <si>
    <t>Наружное водоотведение</t>
  </si>
  <si>
    <t>Насосная станция и резервуар</t>
  </si>
  <si>
    <t>24. Строительные работы насосной станции</t>
  </si>
  <si>
    <t>Стены, каркас</t>
  </si>
  <si>
    <t>Устройство монолитного ж/б пояса из бетона класса B15</t>
  </si>
  <si>
    <t>Покрытые</t>
  </si>
  <si>
    <t>Проемы</t>
  </si>
  <si>
    <t>Отделка парапетов</t>
  </si>
  <si>
    <t>Навес</t>
  </si>
  <si>
    <t>Отделка</t>
  </si>
  <si>
    <t>Уплотнение грунта щебнем</t>
  </si>
  <si>
    <t>Итого: строительные работы насосной станции</t>
  </si>
  <si>
    <t>Уголок L75x75x5мм</t>
  </si>
  <si>
    <t>Уголок L50x50x5мм</t>
  </si>
  <si>
    <t>26. Технологические работы</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</si>
  <si>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</si>
  <si>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</si>
  <si>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</si>
  <si>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</si>
  <si>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</si>
  <si>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</si>
  <si>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27. Электротехнические работы</t>
  </si>
  <si>
    <t>Автоматический выключатель 220В, 16А</t>
  </si>
  <si>
    <t>Магнитный пускатель с тепловым реле с кнопками управления 220В, 10А</t>
  </si>
  <si>
    <t>Итого: электротехнические работы</t>
  </si>
  <si>
    <t>Газон</t>
  </si>
  <si>
    <t>~¿É. ó³ÝóÇÝ ÙÇ³óÙ³Ý ·áõÙ³ñ 70 Îìî /Ù³ÝÏ³å³ñï»½Ç Ñ³Ù³ñ/</t>
  </si>
  <si>
    <t>~¿É. ó³ÝóÇÝ ÙÇ³óÙ³Ý ·áõÙ³ñ 42 Îì² /÷³Ëëï³ñ³ÝÇ Ñ³Ù³ñ/</t>
  </si>
  <si>
    <t xml:space="preserve">Ընդամենը </t>
  </si>
  <si>
    <t>~ Плата за подключение к эл. Сети 70кВт /для детского сада/</t>
  </si>
  <si>
    <t>~ Плата за подключение к эл. Сети 42кВ /для убежища/</t>
  </si>
  <si>
    <t xml:space="preserve">Всего </t>
  </si>
  <si>
    <t>Գրունտի ետլիցք բուլդոզերով</t>
  </si>
  <si>
    <t>Գրունտի տոփանում</t>
  </si>
  <si>
    <t>Գրունտի ետլիցք ձեռքով, տոփանումով</t>
  </si>
  <si>
    <t>մ3</t>
  </si>
  <si>
    <t>տ</t>
  </si>
  <si>
    <t>Նախապատրաստական շերտի իրականացում հիմքերի տակ B10 դասի բետոնից</t>
  </si>
  <si>
    <t>Պնդօղակներ M36</t>
  </si>
  <si>
    <t>Շաղախ М200</t>
  </si>
  <si>
    <t>Սյուների բետոնացում B15 դասի բետոնով</t>
  </si>
  <si>
    <t>հատ</t>
  </si>
  <si>
    <t>մ2</t>
  </si>
  <si>
    <t>Ե/բ միաձույլ հատակի պատրաստում B15 դասի բետոնից</t>
  </si>
  <si>
    <t>Մետաղական սյուների տեղադրում</t>
  </si>
  <si>
    <t>Քառակուսի կտրվածքի խողովակ □300x8մմ</t>
  </si>
  <si>
    <t>Թերթապողպատ t=10մմ</t>
  </si>
  <si>
    <t>Թերթապողպատ t=12մմ</t>
  </si>
  <si>
    <t>Թերթապողպատ t=16մմ</t>
  </si>
  <si>
    <t>Թերթապողպատ t=20մմ</t>
  </si>
  <si>
    <t>Մետաղակառուցվածքների պատրաստում գործարանային պայմաններում</t>
  </si>
  <si>
    <t>Մետաղակառուցվածքների մաքրում, նախաներկում եւ ներկում հրակայուն ներկով 2 շերտ</t>
  </si>
  <si>
    <t>Մետաղական հեծանների տեղադրում</t>
  </si>
  <si>
    <t>Ուղղանկյուն կտրվածքի խողովակ □100x60x3մմ</t>
  </si>
  <si>
    <t>Քառակուսի կտրվածքի խողովակ □160x4մմ</t>
  </si>
  <si>
    <t>Անկյունակ L90x6մմ</t>
  </si>
  <si>
    <t>Անկյունակ L50x5մմ</t>
  </si>
  <si>
    <t>Թերթապողպատ t=8մմ</t>
  </si>
  <si>
    <t>Թերթապողպատ t=6մմ</t>
  </si>
  <si>
    <t>Հեղույս M12 /պնդօղակ, տափօղակ/</t>
  </si>
  <si>
    <t>Քառակուսի կտրվածքի խողովակ □60x3մմ</t>
  </si>
  <si>
    <t>Սենդվիչ պանելների ամրացման հիմնակմախքի իրականացում</t>
  </si>
  <si>
    <t>Հեղույս M16 /պնդօղակ, տափօղակ/</t>
  </si>
  <si>
    <t>կգ</t>
  </si>
  <si>
    <t>Որմնախարսխային հատվածների երեսպատում սրբատաշ բազալտե սալերով 30մմ հաստությամբ</t>
  </si>
  <si>
    <t>Որմնախարսխային հատվածների երեսապատում 20մմ էքստրուդացված
փրփրապոլիստիրոլի սալերով (37-40կգ/խմ խտության)</t>
  </si>
  <si>
    <t>Խցաբութակներ Մ8մմ, երկ.80մմ էքստրուդացված փրփրապոլիստիրոլի
սալերը ամրացնելու համար</t>
  </si>
  <si>
    <t>Մետաղական ցանց 30x30մմ բջիջով որմնախարսխային հատվածների
երեսապատման համար</t>
  </si>
  <si>
    <t>Ձեւավոր էլեմենտների տեղադրում թիթեղից, 0.5մմ հաստության, սենդվիչ պանելների ամրացման համար /ըստ նախագծի/ ՁԷ-1, L=250մ, b=0.28</t>
  </si>
  <si>
    <t>Սենդվիչ-պանելների յուղազերցում</t>
  </si>
  <si>
    <t>Սենդվիչ-պանելների նախաներկում</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</si>
  <si>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</si>
  <si>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</si>
  <si>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</si>
  <si>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</si>
  <si>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</si>
  <si>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</si>
  <si>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Մետաղական դռնան տեղադրում</t>
  </si>
  <si>
    <t>Ալյումինե դռների տեղադրում, սանհագույցների խցիկների համար /ներառյալ ապակեփաթեթը, սարքերը, ներկումը/</t>
  </si>
  <si>
    <t>Ալյումինե վիտրաժների տեղադրում, երկշերտ (4+12+4) ապակեփաթետով, շրջանակը՝ ալյումինե պրոֆիլ ներքեւի մասը ջերմամեկուսիչ շերտով սենդվիչ /ներառյալ ապակեփաթեթը, ներկումը/
չբացվող</t>
  </si>
  <si>
    <t>Ենթաշերտի իրականացում բազալտե խճից 20-40մմ</t>
  </si>
  <si>
    <t>Հարթեցնող նախաշերտի պատրաստում ցեմենտ-ավազային շաղախից 50մմ հաստությամբ</t>
  </si>
  <si>
    <t>Անխոնավանցիկ պոլիէթիլենային թաղանթից շերտի իրականացում</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</si>
  <si>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</si>
  <si>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</si>
  <si>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</si>
  <si>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Ջրամեկուսիչ շերտի իրականացում 1 շերտ իզոգամից, բիտումային մածիկի վրա</t>
  </si>
  <si>
    <t>Հատակի պատրաստում չսահող մամլագրանիտից, 10մմ հաստության</t>
  </si>
  <si>
    <t>Խեցեսալե հատակի պատրաստում, 10մմ հաստության</t>
  </si>
  <si>
    <t>Լուսամուտների յուղաներկում</t>
  </si>
  <si>
    <t>Տանիքի պատուհանների պատրաստում ներառյալ շերտափեղկերը 750x850մմ չափերի</t>
  </si>
  <si>
    <t>Ձնարգելիչների տեղադրում</t>
  </si>
  <si>
    <t>կ-տ</t>
  </si>
  <si>
    <t xml:space="preserve">Կախովի առաստաղի պատրաստում հրակայուն գիպսաստոարաթղթե սալերից 9մմ հաստության, մետաղական հիմնակմախքով </t>
  </si>
  <si>
    <t xml:space="preserve">Կախովի առաստաղի պատրաստում ջրակայուն գիպսաստոարաթղթե սալերից 9մմ հաստության, մետաղական հիմնակմախքով </t>
  </si>
  <si>
    <t>Գոլորշամեկուսիչ թաղանթ կախովի առաստաղի վրա</t>
  </si>
  <si>
    <t>Պատերի սվաղում ցեմենտ-ավազային շաղախով բարելավված որակի</t>
  </si>
  <si>
    <t>Պատերի երեսպատում հախճասալով</t>
  </si>
  <si>
    <t>Պատերի ներկում լատեքսային ներկով, բարելավված որակի, ծեփամածկումով</t>
  </si>
  <si>
    <t>Առաստաղի ներկում ջրաէմուլսիոն ներկով, բարելավված որակի, ծեփամածկումով</t>
  </si>
  <si>
    <t>Խամքարաբետոնե զանգվածի պատրաստում B7.5 դասի բետոնով</t>
  </si>
  <si>
    <t>Նախապատրաստական շերտի իրականացում B10 դասի բետոնից</t>
  </si>
  <si>
    <t>Արտաքին աստիճանների,հարթակների եւ թեքահարթակների երեսապատում 30մմ հաստության բազալտե սալերով</t>
  </si>
  <si>
    <t>Աստիճանների բազրիքի պատրաստում</t>
  </si>
  <si>
    <t>Ուղղանկյուն կտրվածքի խողովակ □30x20x2մմ</t>
  </si>
  <si>
    <t>Բազրիքի յուղաներկում 2 շերտ</t>
  </si>
  <si>
    <t>Հաշմանդամների սանհանգույցի բռնակների տեղադրում</t>
  </si>
  <si>
    <t>Հաշմանդամների սանհանգույցի ծալովի բռնակների տեղադրում</t>
  </si>
  <si>
    <t>Բետոնե նախապատրաստական շերտի իրականացում B7.5 դասի բետոնից, ընդգետնյա առվակի տակ</t>
  </si>
  <si>
    <t>Ընդգետնյա առվակի իրականացում ե/բ հավաքովի վաքերից /Лу4-8-1, Л4г-8/</t>
  </si>
  <si>
    <t>Ընդգետնյա առվակի ե/բ միաձույլ հիմքի պատրաստում B12.5 դասի բետոնից</t>
  </si>
  <si>
    <t>Ամրանային ցանց Bp 100x100x3մմ</t>
  </si>
  <si>
    <t>Ընդգետնյա առվակի ե/բ միաձույլ պատերի պատրաստում B12.5 դասի բետոնից</t>
  </si>
  <si>
    <t>Ե/բ հավաքովի ծածկի սալերի տեղադրում վաքերի վրա П5д-8, L=0.74մ, այդ թվում 5 հատ շարժական</t>
  </si>
  <si>
    <t>Ե/բ հավաքովի ծածկի սալերի տեղադրում վաքերի վրա П5д-8*, L=0.28-0.68մ</t>
  </si>
  <si>
    <t>Առվակի ցանցավոր մետաղական կափարիչների տեղադրում /60x78սմ/, 2 հատ</t>
  </si>
  <si>
    <t>Առվակի ծածկի սալերի տակ անկյունակների տեղադրում L63x63x5մմ, L=22մ</t>
  </si>
  <si>
    <t>Խողովակների տակ հենարանային բարձիկների տեղադրում /ОП-1/</t>
  </si>
  <si>
    <t>Ենդգետնյա կոնվեկտորի ե/բ փոսորակի իրականացում 1.75x0.3x0.25(H)մ, B12.5 դասի բետոնից</t>
  </si>
  <si>
    <t>Փոսորակի եզրի մետաղական անկյունակների տեղադրում անկյունակների տեղադրում L36x36x3մմ</t>
  </si>
  <si>
    <t>Առվակի մետաղական մասերի ներկում հակակոռոզիոն ներկով 2 շերտ</t>
  </si>
  <si>
    <t>Առվակի արտաքին մակերեսի մեկուսացում բիտումով /աշխատավարձը հաշի է առնված վաքերի տեղադրումում/</t>
  </si>
  <si>
    <t>Ջեռուցման ալյումինե մարտկոցների տեղադրում</t>
  </si>
  <si>
    <t>Ջեռուցման ալյումինե մարտկոցների արժեքը H=500մմ, W=97վտ /եւրոպական/</t>
  </si>
  <si>
    <t>Ենդգետնյա կոնվեկտոր KC250,303,2250 Q=2285վտ</t>
  </si>
  <si>
    <t>Խողովակների ջերմամեկուսացում ռետինե ջերմամեկուսիչներով, b=1սմ /հատակի մեջ/</t>
  </si>
  <si>
    <t>Փայլաթիթեղի տեղադրում մարտկոցներ ետեւում, պատերի վրա</t>
  </si>
  <si>
    <t>Պարկուճների եւ խրամուղու միացման հանգույցներ էլաստիկ նյութով, b=15սմ</t>
  </si>
  <si>
    <t>Ավազի նախապատրաստական շերտի իրականացում պարկուճների տակ, 10սմ հաստությամբ</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</si>
  <si>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</si>
  <si>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</si>
  <si>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</si>
  <si>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</si>
  <si>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</si>
  <si>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</si>
  <si>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Մետաղական թասակ ցինկապատ թիթեղից 300մմ, d=0.55մմ, G=0.93կգ</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</si>
  <si>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</si>
  <si>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</si>
  <si>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</si>
  <si>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</si>
  <si>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Մետաղական թասակ ցինկապատ թիթեղից 350մմ, d=0.55մմ, G=1.25կգ</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</si>
  <si>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</si>
  <si>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</si>
  <si>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</si>
  <si>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</si>
  <si>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Մետաղական թասակ ցինկապատ թիթեղից 450մմ, d=0.55մմ, G=1.9կգ</t>
  </si>
  <si>
    <t>Սահափակիչ АЗД-250м-РП,ռետինից կիպարարով L=170մմ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</si>
  <si>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</si>
  <si>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</si>
  <si>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</si>
  <si>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</si>
  <si>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</si>
  <si>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</si>
  <si>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</si>
  <si>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</si>
  <si>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</si>
  <si>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Պատյանների ներկում հակակոռոզիոն ներկով, 2 շերտ</t>
  </si>
  <si>
    <t>Պողպատե խողովակների փորձարկում</t>
  </si>
  <si>
    <t>Կերամիկական լվացարանների տեղադրում սիֆոնով</t>
  </si>
  <si>
    <t>Կերամիկական մանկական լվացարանների տեղադրում սիֆոնով</t>
  </si>
  <si>
    <t>Երկտեղ խոհանոցակոնքերի տեղադրում սիֆոնով /չժանգոտվող/</t>
  </si>
  <si>
    <t>Տակդիրների տեղադրում սիֆոնով</t>
  </si>
  <si>
    <t>Տակդիրների տեղադրում սիֆոնով մանկական</t>
  </si>
  <si>
    <t>Կերամիկական զուգարանակոնքերի տեղադրում, ցածր տեղակայված բաքով</t>
  </si>
  <si>
    <t>Կերամիկական զուգարանակոնքերի տեղադրում, ցածր տեղակայված բաքով մանկական</t>
  </si>
  <si>
    <t>Պլաստմասե դռնակներ ստուգիչների համար 400x300մմ չափերի</t>
  </si>
  <si>
    <t>Պատյանի եւ խողոկի միջեւ խցափակում առաձգական նյութով</t>
  </si>
  <si>
    <t>Խամութներ խողովակների անցկացման համար</t>
  </si>
  <si>
    <t>Մետաղական տարրերի երկշերտ յուղաներկում</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</si>
  <si>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</si>
  <si>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</si>
  <si>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</si>
  <si>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</si>
  <si>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</si>
  <si>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</si>
  <si>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</si>
  <si>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Ֆազերի հսկման ռելե</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</si>
  <si>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</si>
  <si>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</si>
  <si>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</si>
  <si>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</si>
  <si>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</si>
  <si>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Դիֆերենցիալ ավտոմատ անջատիչ 220Վ, 32Ա, ID=30mA</t>
  </si>
  <si>
    <t>Արկղ 1 մագնիսական թողարկիչ տեղադրելու համար</t>
  </si>
  <si>
    <t>Հերմետիկ պակետային անջատիչ 380Վ, 10Ա</t>
  </si>
  <si>
    <t>Անջատիչ մեկստեղնավոր փակ լարանցման համար 220Վ, 10Ա</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</si>
  <si>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</si>
  <si>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</si>
  <si>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</si>
  <si>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</si>
  <si>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</si>
  <si>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</si>
  <si>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</si>
  <si>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</si>
  <si>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</si>
  <si>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</si>
  <si>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</si>
  <si>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</si>
  <si>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</si>
  <si>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Գալվանացված շերտապողպատ —40x5մմ</t>
  </si>
  <si>
    <t>Գալվանացված շերտապողպատ —25x5մմ</t>
  </si>
  <si>
    <t>Գալվանացված պողպատ անկյունային L50x50x5մմ, L=2.5մ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</si>
  <si>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</si>
  <si>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</si>
  <si>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</si>
  <si>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</si>
  <si>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</si>
  <si>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</si>
  <si>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</si>
  <si>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Երկբևեռ մեկտեղանոց խրոցակային վարդակ երրորդ հողանցման հպակով, փակ լարանցման համար 220Վ, 25Ա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</si>
  <si>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</si>
  <si>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</si>
  <si>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</si>
  <si>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</si>
  <si>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</si>
  <si>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</si>
  <si>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</si>
  <si>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</si>
  <si>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</si>
  <si>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Մարտկոց DT 1207</t>
  </si>
  <si>
    <t>Երկլարանի կապի հսկիչ C2000-KDL</t>
  </si>
  <si>
    <t>Հասցեային ռելեային սարք C2000-KPB</t>
  </si>
  <si>
    <t>Հասցեային ռելեային սարք C2000-CP1 /СП1/, կամ համարժեքը</t>
  </si>
  <si>
    <t>Հասցեային ընդարձակիչ C2000-AP2, կամ համարժեքը</t>
  </si>
  <si>
    <t>Ծխային ազդասարք DIP 34A կամ համարժեքը</t>
  </si>
  <si>
    <t>Հրդեհային ջերմային ազդասարք ИП103/4</t>
  </si>
  <si>
    <t>Հրդեհի ձեռքի ազդասարք IPR-513-3AM կամ համարժեքը</t>
  </si>
  <si>
    <t>Լուսաձայնային ազդասարք OPOP 124-7 կամ համարժեքը</t>
  </si>
  <si>
    <t>UTP CAT 5e մալուխի անցկացում</t>
  </si>
  <si>
    <t>КСВВнг-LS 1x2x0.8մմ2 հատվածքով մալուխի անցկացում</t>
  </si>
  <si>
    <t>КПСВВнг LS 4x0.5 մմ2 հատվածքով մալուխի անցկացում</t>
  </si>
  <si>
    <t>Ճարմանդներ</t>
  </si>
  <si>
    <t>Մետաղ</t>
  </si>
  <si>
    <t>Միջհարկային ծածկի մեջ անցքի բացում</t>
  </si>
  <si>
    <t>Անցքի լցափակում</t>
  </si>
  <si>
    <t>Գիպսաստվարաթղթե միջնորմի մեջ անցքերի բացում</t>
  </si>
  <si>
    <t>Կոշտ սկավառակ, 6TB</t>
  </si>
  <si>
    <t>Անխափան սնուցման սարք UPS 650</t>
  </si>
  <si>
    <t>Գունավոր տեսախցիկ ներքին 4ՄՊք, 3.6մմ ներքին տեղադրման, գիշեր-ցերեկ</t>
  </si>
  <si>
    <t>Գունավոր տեսախցիկ ներքին 4ՄՊք, 3.6մմ, 40մ, IP67 արտաքին տեղադրման, գիշեր-ցերեկ</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</si>
  <si>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</si>
  <si>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</si>
  <si>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</si>
  <si>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</si>
  <si>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</si>
  <si>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</si>
  <si>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</si>
  <si>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</si>
  <si>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</si>
  <si>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</si>
  <si>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</si>
  <si>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</si>
  <si>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</si>
  <si>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Գազի հաշվիչներիի տեղադրում G-6, մետաղական արկղով, էլեկտրոնային ճշտիչով</t>
  </si>
  <si>
    <t>Գազաազդանշանային սարքի տեղադրում "Դետեկտոր"</t>
  </si>
  <si>
    <t>Գազի անջատիչ կափույր PHJ9A</t>
  </si>
  <si>
    <t>Համակարգի փչամաքրում օդով</t>
  </si>
  <si>
    <t>Պողպատե խողովակների յուղաներկում 2 շերտ</t>
  </si>
  <si>
    <t>Ճկուն խողովակ կաթսաների միացման համար</t>
  </si>
  <si>
    <t>Անցքերի բացում պատի մեջ ծխնելույզի տեղադրման համար</t>
  </si>
  <si>
    <t>Անցքի բացում պատի մեջ պարկուճի տեղադրման համար</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</si>
  <si>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</si>
  <si>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</si>
  <si>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</si>
  <si>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</si>
  <si>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</si>
  <si>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Կաթսայի ջրի շրջանառու /հակակոնդենսացման/ պոմպերի տեղադրում Q=10մ3/ժ, H=12մ</t>
  </si>
  <si>
    <t>Մեմբրանային ընդարձակման բաք 30լ</t>
  </si>
  <si>
    <t>Պոլիպրոպիլենային խողովակների ձեւավոր մասեր</t>
  </si>
  <si>
    <t>Խողովակների անցումներ մետաղ-պլաստմասա</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</si>
  <si>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</si>
  <si>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</si>
  <si>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</si>
  <si>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</si>
  <si>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</si>
  <si>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</si>
  <si>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</si>
  <si>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</si>
  <si>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</si>
  <si>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</si>
  <si>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</si>
  <si>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</si>
  <si>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</si>
  <si>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</si>
  <si>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</si>
  <si>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</si>
  <si>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</si>
  <si>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</si>
  <si>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</si>
  <si>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</si>
  <si>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</si>
  <si>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</si>
  <si>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</si>
  <si>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</si>
  <si>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</si>
  <si>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</si>
  <si>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</si>
  <si>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</si>
  <si>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</si>
  <si>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Մետաղական մասերի 2 շերտ յուղաներկման նյութեր</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</si>
  <si>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</si>
  <si>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</si>
  <si>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</si>
  <si>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</si>
  <si>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Մետաղական խողովակ 65x3.2մմ, L=3.6մ, 16 հատ</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</si>
  <si>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</si>
  <si>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</si>
  <si>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</si>
  <si>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</si>
  <si>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</si>
  <si>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Անկողնակի պատրաստում ավազից</t>
  </si>
  <si>
    <t>Ավազ</t>
  </si>
  <si>
    <t>Ազդզնշանային պաշտպանիչ ժապավեն ЛЗС-125-3.5</t>
  </si>
  <si>
    <t>Ավազի նախապատրաստական շերտի իրականացում</t>
  </si>
  <si>
    <t>Եբ հավաքովի էլեմենտներ</t>
  </si>
  <si>
    <t>Բետոն B7.5 դասի</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</si>
  <si>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</si>
  <si>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</si>
  <si>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</si>
  <si>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</si>
  <si>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</si>
  <si>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կմ</t>
  </si>
  <si>
    <t>Ծածկույթի պատրաստում մահրահատիկ ասֆալտբետոնե խառնուրդից 4սմ հաստությամբ</t>
  </si>
  <si>
    <t>Բետոն B15 դասի</t>
  </si>
  <si>
    <t>Մետաղական ելարանի ներկում հակաքայքայիչ ներկով 2 շերտ</t>
  </si>
  <si>
    <t>Ցեմենտ-ավազային շաղախ</t>
  </si>
  <si>
    <t>Ծխնի</t>
  </si>
  <si>
    <t>Արեւային ջրատաքացուցիչ</t>
  </si>
  <si>
    <t>TK-8A հսկիչ վահանակ</t>
  </si>
  <si>
    <t>Թերմոստատիկ խառնիչ փական</t>
  </si>
  <si>
    <t>Խողովակի հատուկ ջերմամեկուսիչ</t>
  </si>
  <si>
    <t>Հակասառեցման տաքացնող լար, 16վտ</t>
  </si>
  <si>
    <t>ВВГнг 3x2.5մմ2 հատվածքով, պղնձե ջիղերով, մեկուսացված, հրակայուն մալուխի անցկացում</t>
  </si>
  <si>
    <t>Բրոնզե եռակողմ միացման դետալ 1/2</t>
  </si>
  <si>
    <t>Հետադարձ փական 1/2</t>
  </si>
  <si>
    <t>Գնդիկավոր փական PPR 20մմ</t>
  </si>
  <si>
    <t>Գնդիկավոր փական PPR 25մմ</t>
  </si>
  <si>
    <t>PPR միացման դետալներ</t>
  </si>
  <si>
    <t>Հիմնակմախքի պատրաստում</t>
  </si>
  <si>
    <t>Պողպատե անկյունակ L40x40x3</t>
  </si>
  <si>
    <t>Շերտապողպատ 60x4</t>
  </si>
  <si>
    <t>Պտուտակ</t>
  </si>
  <si>
    <t>Մանեկ</t>
  </si>
  <si>
    <t>Տափողակ</t>
  </si>
  <si>
    <t>Տափողակ զսպանակային</t>
  </si>
  <si>
    <t>Ներցանցային փոխակերպիչ, 2 ԱՀԿՈՒ-ով (MPPT), 2/2 գծային մուտքով, UՓ.ԱՆՎ~380/220 Վ, UՀ.ԱՌ-1080 Վ, 20 կՎտ</t>
  </si>
  <si>
    <t>Միաբյուրեղային ֆոտովոլտային վահանակ, 120(60x2) կեսբջիջ, 5 հաղորդաձող (BB),
345 Վտ -0,+ 3%, 1684x1002x30 մմ</t>
  </si>
  <si>
    <t>Փոփոխական հոսանքի համակցման տուփ, մետաղական արկղ 600x400x220 մմ, որը համալրվում է՝</t>
  </si>
  <si>
    <t>Եռաբևեռ եռաֆազ ինքնավար անջատիչ, ջերմային և
էլ.մագնիսական խզիչներով, UԱՆՎ~380/220 Վ, IԱՆՋ=50Ա</t>
  </si>
  <si>
    <t>Փոփոխական հոսանքի գերլարման սահմանափակիչ եռաբևեռ եռաֆազ, 2-րդ դաս</t>
  </si>
  <si>
    <t>էլեկտրական էլեկտրոնային դարձափոխիչային եռաֆազ
հաշվիչ, երկսակագնային, 5 Ա</t>
  </si>
  <si>
    <t>Եռաբևեռ եռաֆազ ինքնավար անջատիչ, ջերմային և
էլ.մագնիսական խզիչներով, UԱՆՎ~380/220 Վ, IԱՆՋ=50 Ա</t>
  </si>
  <si>
    <t>ВВГнг 5x6մմ2 հատվածքով, պղնձե ջիղերով, մեկուսացված, հրակայուն մալուխի անցկացում</t>
  </si>
  <si>
    <t>Հաստատուն հոսանքի մալուխ՝ անագապատված պղնձե
ջիղերով, կրկնակի մեկուսացումով, UԱՆՎ-1500Վ, 4 քմմ</t>
  </si>
  <si>
    <t>Հաստատուն հոսանքի մալուխի միակցիչ MC-4 (Ա+Ն) 4քմմ</t>
  </si>
  <si>
    <t>Մալուխի սակառ 60x40 մմ, 2 մ</t>
  </si>
  <si>
    <t>Մալուխատար ցինկապատ ծակոտած պողպատից 50x50 մմ, 1.0 մմ հաստությամբ, ներառյալ կցորդիչ և կախիչ դետալները, ինչպես նաև կափարիչը</t>
  </si>
  <si>
    <t>Տանիքային տրամատ՝ ալյումինե</t>
  </si>
  <si>
    <t>Ալյումինե L-աձև թաթիկ, տանիքային</t>
  </si>
  <si>
    <t>Տանիքային տրամատի միջտրամատային սեղմակ՝
ալյումինե</t>
  </si>
  <si>
    <t>Տանիքային տրամատի կցորդիչ՝ ալյումինե</t>
  </si>
  <si>
    <t>ՖՎՎ ամրացման միջանկյալ դետալ՝ ալյումինե</t>
  </si>
  <si>
    <t>ՖՎՎ ամրացման եզրային դետալ՝ ալյումինե</t>
  </si>
  <si>
    <t>Հողանցման հաղորդալարի սեղմիչ տանիքայինտրամատին, անագապատված պղնձե համաձուլվածք</t>
  </si>
  <si>
    <t>Միջանկյալ դետալի հողանցման ներդիր</t>
  </si>
  <si>
    <t>Ջրամեկուսիչ նյութ, ՈւՄ ճառագայթադիմացկուն, 310 մլ</t>
  </si>
  <si>
    <t>Ալյումինե հենակառուցվածքի տեղադրում</t>
  </si>
  <si>
    <t>Համակարգի փորձարկում և միացում ցանցին</t>
  </si>
  <si>
    <t>զույգ</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</si>
  <si>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</si>
  <si>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</si>
  <si>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</si>
  <si>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</si>
  <si>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Նախապատրաստում սիզամարգ ցանելու համար համար</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</si>
  <si>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</si>
  <si>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</si>
  <si>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</si>
  <si>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</si>
  <si>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</si>
  <si>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</si>
  <si>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</si>
  <si>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</si>
  <si>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</si>
  <si>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Ավելորդ գրունտի բարձում ձեռքով ա/ինքնաթափերի վրա</t>
  </si>
  <si>
    <t>Քառակուսի կտրվածքի խողովակ □150x150x4մմ</t>
  </si>
  <si>
    <t>Թերթապողպատ —300x300x10մմ</t>
  </si>
  <si>
    <t>Անկյունակ L150x150x10մմ</t>
  </si>
  <si>
    <t>Անկյունակ L30x50x3մմ</t>
  </si>
  <si>
    <t>Մետաղակառուցվածքների մաքրում, նախաներկում եւ ներկում հակակոռոզիոն ներկով 2 շերտ</t>
  </si>
  <si>
    <t>Փայտյա մասերի երկտակ լաքապատում</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</si>
  <si>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</si>
  <si>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</si>
  <si>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</si>
  <si>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</si>
  <si>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</si>
  <si>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</si>
  <si>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</si>
  <si>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</si>
  <si>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</si>
  <si>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</si>
  <si>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</si>
  <si>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</si>
  <si>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</si>
  <si>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Խճային նախապատրաստական շերտի իրականացում 200մմ հաստությամբ</t>
  </si>
  <si>
    <t>Բետոնե նախապատրաստական շերտի իրականացում B10 դասի բետոնից</t>
  </si>
  <si>
    <t>Ե/բ միաձույլ ժապավենային հիմքերի պատրաստում B25 դասի բետոնից</t>
  </si>
  <si>
    <t>Քսուկային ջրամեկուսացում բիտումային մածիկով 2 շերտ</t>
  </si>
  <si>
    <t>ե/բ միաձույլ սյուների պատրաստում B25 դասի բետոնից</t>
  </si>
  <si>
    <t>Ե/բ միաձույլ պարզունակների պատրաստում B25 դասի բետոնից, միչեւ 500մմ բարձրությամբ</t>
  </si>
  <si>
    <t>Ե/բ միաձույլ պարզունակների պատրաստում B25 դասի բետոնից, միչեւ 800մմ բարձրությամբ</t>
  </si>
  <si>
    <t>ե/բ միաձույլ պատերի պատրաստում B25 դասի բետոնից /մինչեւ 6մ բարձրությամբ/</t>
  </si>
  <si>
    <t>ե/բ միաձույլ պատերի պատրաստում B25 դասի բետոնից /մինչեւ 3մ բարձրությամբ/</t>
  </si>
  <si>
    <t>Ե/բ միաձույլ բարավորների պատրաստում B12.5 դասի բետոնից</t>
  </si>
  <si>
    <t>Տոփանած կոպճավազային շերտի իրականացում ե/բ հատակի սալի տակ</t>
  </si>
  <si>
    <t>Ե/բ միաձույլ հատակի սալի պատրաստում B10 դասի բետոնից</t>
  </si>
  <si>
    <t>Ե/բ միաձույլ ծածկի սալի պատրաստում B25 դասի բետոնից /3.00 նիշի վրա/</t>
  </si>
  <si>
    <t>Բետոնե թումբերի պատրաստում B10 դասի բետոնից, h=400մմ</t>
  </si>
  <si>
    <t>Գլանափաթեթային ջրամեկեւսիչ շերտի իրականացում 2 շերտ իզոգամից /կամ համարժեք/, բիտումային մածիկով</t>
  </si>
  <si>
    <t>Մանրահատիկ ավազից շերտի իրականացում 350մմ հաստությամբ</t>
  </si>
  <si>
    <t>Ցեմենտ-ավազային հարթեցնող շերտի իրականացում 50մմ հաստությամբ</t>
  </si>
  <si>
    <t>Ե/բ միաձույլ սալի պատրաստում B20 դասի բետոնից /4.00 նիշի վրա/</t>
  </si>
  <si>
    <t>Տոփանած կոպճավազային շերտի իրականացում ե/բ աստիճանների տակ</t>
  </si>
  <si>
    <t>Ե/բ միաձույլ աստիճանների պատրաստում B15 դասի բետոնից</t>
  </si>
  <si>
    <t>Խամքարաբետոնե զանգվածի պատրաստում ներքին /Բ/ աստիճանների տակ B10 դասի բետոնով</t>
  </si>
  <si>
    <t>Ե/բ միաձույլ աստիճանների պատրաստում B12.5 դասի բետոնից</t>
  </si>
  <si>
    <t>ե/բ միաձույլ վթարային հորի պատրաստում B25 դասի բետոնից</t>
  </si>
  <si>
    <t>Ջրամեկուսացում բիտումային մածիկով 2 շերտ</t>
  </si>
  <si>
    <t>Պարկուճների տեղադրում ե/բ հիմքերում եւ պատերում</t>
  </si>
  <si>
    <t>Ներդիր դետալների տեղադրում</t>
  </si>
  <si>
    <t>Թերթապողպատ —160x160x10մմ</t>
  </si>
  <si>
    <t>Միջնորմների շարվածքի ամրանավորում</t>
  </si>
  <si>
    <t>Դատարկությունների լցում ցեմենտ-ավազային շաղախով</t>
  </si>
  <si>
    <t>Բետոնե թումբերի պատրաստում B10 դասի բետոնից</t>
  </si>
  <si>
    <t>Մետաղական հերմետիկ դռնան տեղադրում</t>
  </si>
  <si>
    <t>Տոփանած կոպճավազային շերտի իրականացում 220մմ հաստությամբ</t>
  </si>
  <si>
    <t>Հարթեցնող նախաշերտի պատրաստում ցեմենտ-ավազային շաղախից 20մմ հաստությամբ</t>
  </si>
  <si>
    <t>Խճանկարային բետոնե հատակի պատրաստում 40մմ հաստությամբ</t>
  </si>
  <si>
    <t>Արտաքին պատերի սվաղում ցեմենտ-ավազային շաղախով ռաբիցա ցանցի վրա 50x50մմ բջիջներով, 20մմ հաստությամբ</t>
  </si>
  <si>
    <t>Թասակի պտրաստում բազալտե սալերից 220x20(h), L=12մ</t>
  </si>
  <si>
    <t>Թասակի պտրաստում բազալտե սալերից /300x20(h)/, L=10.2մ</t>
  </si>
  <si>
    <t>Ծածկարանների հենակմախքի պատրաստում</t>
  </si>
  <si>
    <t>Քառակուսի կտրվածքի խողովակ □80x80x3մմ</t>
  </si>
  <si>
    <t>Ուղղանկյուն կտրվածքի խողովակ □50x30x2.5մմ</t>
  </si>
  <si>
    <t>Քառակուսի կտրվածքի խողովակ □50x50x3մմ</t>
  </si>
  <si>
    <t>Թերթապողպատ —140x140x5մմ</t>
  </si>
  <si>
    <t>Ծածկույթի պատրաստում ԿՊ-25 պրոֆիլավոր թիթեղից, 0.5մմ
հաստության</t>
  </si>
  <si>
    <t>Դռնակների տեղադրում</t>
  </si>
  <si>
    <t>Ծխնիներ</t>
  </si>
  <si>
    <t>Մետաղական տարրերի յուղաներկում 2 շերտ</t>
  </si>
  <si>
    <t>Ընդարձակիչ խուց ПКФ-6, ФЯР տիպի յուղային զտիչների կոմպլեկտի հետ 2005x1169x2100(h)մմ չափերով /G=492կգ/</t>
  </si>
  <si>
    <t>Հակապայթյունային սարքավորում МЗС Q&lt;1500մ3/ժ, F=0.045մ2, 510x460մմ, М-3-2 մետաղական տուփի մեջ /850x850մմ, L=145մմ/</t>
  </si>
  <si>
    <t>Զտիչ-տուփ Shuft FBRr-K 400x200մմ E4 զտման դասի /L=506մմ, G=4.3կգ/</t>
  </si>
  <si>
    <t>Օդատար, կարգավորվող ցանցաշար ВЕНТС ОРГ-0.142մ2 /350x550մմ/</t>
  </si>
  <si>
    <t>Օդատար, կարգավորվող ցանցաշար ВЕНТС ОРГ-0.128մ2 /350x500մմ/</t>
  </si>
  <si>
    <t>Օդատար, կարգավորվող ցանցաշար ВЕНТС ОРГ-0.018մ2 /200x200մմ/</t>
  </si>
  <si>
    <t>Օդատար, կարգավորվող ցանցաշար ВЕНТС ОРГ-0.018մ2 /250x120մմ/</t>
  </si>
  <si>
    <t>Օդատար, կարգավորվող ցանցաշար ВЕНТС ОРГ-0.018մ2 /150x120մմ/</t>
  </si>
  <si>
    <t>Օդատար, կարգավորվող ցանցաշար ВЕНТС ОРГ-0.026մ2 /180x180մմ/</t>
  </si>
  <si>
    <t>Օդատարի անցկացում ցինկապատ պողպատից 150x150մմ կտրվածքով d=0.5մմ</t>
  </si>
  <si>
    <t>Օդատարի անցկացում ցինկապատ պողպատից 150x200մմ կտրվածքով d=0.5մմ</t>
  </si>
  <si>
    <t>Օդատարի անցկացում ցինկապատ պողպատից 200x250մմ կտրվածքով d=0.5մմ</t>
  </si>
  <si>
    <t>Օդատարի անցկացում ցինկապատ պողպատից 250x250մմ կտրվածքով d=0.5մմ</t>
  </si>
  <si>
    <t>Օդատարի անցկացում ցինկապատ պողպատից 300x250մմ կտրվածքով d=0.5մմ</t>
  </si>
  <si>
    <t>Օդատարի անցկացում ցինկապատ պողպատից 350x250մմ կտրվածքով d=0.5մմ</t>
  </si>
  <si>
    <t>Օդատարի անցկացում ցինկապատ պողպատից 400x200մմ կտրվածքով d=0.5մմ</t>
  </si>
  <si>
    <t>Օդատարի անցկացում ցինկապատ պողպատից 400x250մմ կտրվածքով d=0.5մմ</t>
  </si>
  <si>
    <t>Օդատարի անցկացում ցինկապատ պողպատից 600x400x250մմ կտրվածքով d=0.5մմ</t>
  </si>
  <si>
    <t>Ճկուն միացում 200x600մմ/200x400մմ, ռետինե կիպարարով L=100մմ, L=100մմ</t>
  </si>
  <si>
    <t>Ճկուն միացում 200x400մմ, ռետինե կիպարարով L=100մմ, L=100մմ</t>
  </si>
  <si>
    <t>Մետաղական խողովակի ջերմամեկուսացում ֆոլգայապատ հանքաբամբակով d=30մմ</t>
  </si>
  <si>
    <t>Օդատարների ջերմամեկուսացում ֆոլգայապատ հանքաբամբակով d=30մմ</t>
  </si>
  <si>
    <t>Զտիչ-կլանիչների տակ տակդիրների տեղադրում խողովակներից □50x50x5մմ</t>
  </si>
  <si>
    <t>Խողովակների ամրացման էլեմենտներ պողպատից b=10մմ</t>
  </si>
  <si>
    <t>Օդատարների ամրացման մետաղական սարքեր b=10մմ</t>
  </si>
  <si>
    <t>Մետաղական սարքավորումների հակակոռոզիոն ներկում 2 շերտ</t>
  </si>
  <si>
    <t>Օդատար, կարգավորվող ցանցաշար ВЕНТС ОРГ-0.023մ2 /250x200մմ/</t>
  </si>
  <si>
    <t>Օդատար, կարգավորվող ցանցաշար ВЕНТС ОРГ-0.029մ2 /250x150մմ/</t>
  </si>
  <si>
    <t>Օդատար, կարգավորվող ցանցաշար ВЕНТС ОРГ-0.025մ2 /200x150մմ/</t>
  </si>
  <si>
    <t>Օդատար, կարգավորվող ցանցաշար ВЕНТС ОРГ-0.017մ2 /150x150մմ/</t>
  </si>
  <si>
    <t>Օդատար, կարգավորվող ցանցաշար ВЕНТС ОРГ-0.007մ2 /100x100մմ/</t>
  </si>
  <si>
    <t>Էլեկտրական ջեռուցման սարքեր 0.5կվտ, 220Վ</t>
  </si>
  <si>
    <t>Էլեկտրական ջեռուցման սարքեր 1կվտ, 220Վ</t>
  </si>
  <si>
    <t>Ծխատար խողովակի ջերմամեկուսացում ֆոլգայապատ հանքաբամբակով d=30մմ</t>
  </si>
  <si>
    <t>Ծխատար խողովակի վրա, ելքի մասում, գետնի մակերեւույթից 10սմ բարձրության վրա կափույրի տեղադրում</t>
  </si>
  <si>
    <t>Պողպատե խողովակների ձեւավոր նասերի տեղադրում</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</si>
  <si>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</si>
  <si>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Ջրի բաքի տեղադրում</t>
  </si>
  <si>
    <t>Ջրի բաքի արժեքը ջժանգոտվող պողպատից 1.5x0.8մ, h=2մ, d=8մմ</t>
  </si>
  <si>
    <t>Ջրի բաքի ջերմամեկուսացում ֆոլգայապատ հանքաբամբակով, d=50մմ</t>
  </si>
  <si>
    <t>N16 շվելերի տեղադրում /2մ/</t>
  </si>
  <si>
    <t>Պողպատե դիաֆրագմայի տեղադրում 400x400մմ</t>
  </si>
  <si>
    <t>Կոյուղու պոմպի տեղադրում ղեկավարման բլոկով, լողանային փականով, Q=5մ3/ժ, H=10մ</t>
  </si>
  <si>
    <t>Մտոց 0.7x0.7մ</t>
  </si>
  <si>
    <t>Անցքերի կափարիչներ 0.25x0.15մ</t>
  </si>
  <si>
    <t>Գլխավոր բաշխիչ վահան մուտքի վրա
ներանցումային հատիչով 2 ուղղության
համար 80Ա, խմբային 2x32Ա+1x25Ա+1x10Ա +
1x63Ա եռաֆազ և 1x25Ա միաֆազ
900х1500х440մմ, IP31 /ԳԲՎ/</t>
  </si>
  <si>
    <t>ՈՒժային վահանակ դռնակով ՈւՎ-1 IP31 իր մեջ ներառված՝</t>
  </si>
  <si>
    <t>Ավտոմատ անջատիչ 380Վ, 50Ա</t>
  </si>
  <si>
    <t>Ավտոմատ անջատիչ 380Վ, 6Ա</t>
  </si>
  <si>
    <t>Ավտոմատ անջատիչ 220Վ, 6Ա</t>
  </si>
  <si>
    <t>Մագնիսական թողարկիչ, ջերմային ռելեով, կառավարման կոճակներով 380Վ, 40Ա</t>
  </si>
  <si>
    <t>ՈՒժային վահանակ դռնակով ՈւՎ-2 IP63 իր մեջ ներառված՝</t>
  </si>
  <si>
    <t>Հակահրդեհային փակաների ղեկավարման վահանակ ավտոմատիկայի բլոկով 380Վ, 6Ա</t>
  </si>
  <si>
    <t>Լուսավորության վահանակ դռնակով
12 մոդուլի համար IP31</t>
  </si>
  <si>
    <t>Ավտոմատ անջատիչ 380Վ, 25Ա</t>
  </si>
  <si>
    <t>Անջատիչ մեկստեղնավոր բաց լարանցման համար 220Վ, 10Ա</t>
  </si>
  <si>
    <t>Երկբևեռ խրոցակային վարդակ երրորդ հողանցման հպակով, բաց լարանցման համար, 220Վ, 6Ա</t>
  </si>
  <si>
    <t>ВВГнг/А/-FRLS 5x16մմ2 հատվածքով, պղնձե ջիղերով, մեկուսացված, հրակայուն մալուխի անցկացում</t>
  </si>
  <si>
    <t>ВВГнг/А/-FRLS 5x10մմ2 հատվածքով, պղնձե ջիղերով, մեկուսացված, հրակայուն մալուխի անցկացում</t>
  </si>
  <si>
    <t>ВВГнг/А/-FRLS 5x6մմ2 հատվածքով, պղնձե ջիղերով, մեկուսացված, հրակայուն մալուխի անցկացում</t>
  </si>
  <si>
    <t>ВВГнг/А/-FRLS 5x4մմ2 հատվածքով, պղնձե ջիղերով, մեկուսացված, հրակայուն մալուխի անցկացում</t>
  </si>
  <si>
    <t>ВВГнг/А/-FRLS 5x1.5մմ2 հատվածքով, պղնձե ջիղերով, մեկուսացված, հրակայուն մալուխի անցկացում</t>
  </si>
  <si>
    <t>ВВГнг/А/-FRLS 3x1.5մմ2 հատվածքով, պղնձե ջիղերով, մեկուսացված, հրակայուն մալուխի անցկացում</t>
  </si>
  <si>
    <t>КВВГнг/А/-FRLS 10x1.5մմ2 հատվածքով, պղնձե ջիղերով, մեկուսացված, հրակայուն հսկիչ մալուխի անցկացում</t>
  </si>
  <si>
    <t>Պոլիվինիլքլորիդային այրմանը չնպաստող էլեկտրատեխնիկական տուփախողովակ 80x60մմ</t>
  </si>
  <si>
    <t>Պատի մեջ 50x50մմ անցքերի բացում</t>
  </si>
  <si>
    <t>Ցինկապատ շերտապողպատ —25x5մմ</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</si>
  <si>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</si>
  <si>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Վթարային լուսավորության համակարգ CONVERSION KIT LED K-303</t>
  </si>
  <si>
    <t>Պոլիվինիլքլորիդային այրմանը չնպաստող էլեկտրատեխնիկական տուփախողովակ 40x20մմ</t>
  </si>
  <si>
    <t>Պոլիվինիլքլորիդային այրմանը չնպաստող էլեկտրատեխնիկական տուփախողովակ 20x20մմ</t>
  </si>
  <si>
    <t>Անջատիչ երկստեղնավոր բաց լարանցման համար 220Վ, 10Ա</t>
  </si>
  <si>
    <t>Երկբևեռ խրոցակային վարդակ երրորդ հողանցման հպակով, բաց լարանցման համար, 220Վ, 10Ա</t>
  </si>
  <si>
    <t>Ճյուղավորման տուփեր բաց լարանցման համար</t>
  </si>
  <si>
    <t>Հիմնական պատի մեջ 50x50մմ անցքերի բացում</t>
  </si>
  <si>
    <t>Արկղ ցածրեցնող տրանսֆորմատորով</t>
  </si>
  <si>
    <t>Լուսատու շարժական 60Վ, 36Վտ 10մ լարով</t>
  </si>
  <si>
    <t>Մարտկոց DTM 1207</t>
  </si>
  <si>
    <t>Հասցեային ռելեային սարք C2000-SP1</t>
  </si>
  <si>
    <t>Ծխային ազդասարք IPR-212-45</t>
  </si>
  <si>
    <t>Լուսաձայնային ազդասարք Молния-24-3</t>
  </si>
  <si>
    <t>КСВВнг-LS 1x2x0.8մմ2 հատվածքով հրակայուն մալուխի անցկացում</t>
  </si>
  <si>
    <t>Հրդեհաշիջման փոշեային մոդուլ ջերմային տվիչով МПП-12 МИГ</t>
  </si>
  <si>
    <t>23. Փախստարանի արտաքին ջրամատակարարման, կոյուղու ցանցեր, արտաքին ջրահեռացում</t>
  </si>
  <si>
    <t>Պոլիէթիլենային միացում DN25xde32մմ</t>
  </si>
  <si>
    <t>Դրենաժային պոմպի տեղադրում ղեկավարման բլոկով, լողանային փականով Q=10մ3/ժ, H=10մ</t>
  </si>
  <si>
    <t>Խճի նախապատրաստական շերտի իրականացում հորի տակ, 10սմ հաստության</t>
  </si>
  <si>
    <t>Ընդամենը՝ փախստարանի արտաքին ջրամատակարարման, կոյուղու ցանցեր, արտաքին ջրահեռացում</t>
  </si>
  <si>
    <t>Նախապատրաստական շերտի իրականացում հիմքերի տակ, B10 դասի բետոնից</t>
  </si>
  <si>
    <t>Ե/բ միձույլ ժապավենային հիմքերի պատրաստում B15 դասի բետոնից</t>
  </si>
  <si>
    <t>Բետոնե հիմքերի պատրաստում սարքավորումների տակ B15 դասի բետոնից</t>
  </si>
  <si>
    <t>Գրունտի հետ շթվող մակերեսների ջրամեկուսացում բիտումային քսուկով 2 շերտ</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</si>
  <si>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</si>
  <si>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</si>
  <si>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</si>
  <si>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</si>
  <si>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</si>
  <si>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</si>
  <si>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</si>
  <si>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</si>
  <si>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</si>
  <si>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Նախապատրաստական շերտի իրականացում բազալտե խճից</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</si>
  <si>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</si>
  <si>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</si>
  <si>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</si>
  <si>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Ջերմամեկուսիչ 30-50կգ/խմ խտության փրփրապլաստ, 100մմ</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</si>
  <si>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</si>
  <si>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</si>
  <si>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</si>
  <si>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</si>
  <si>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</si>
  <si>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</si>
  <si>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</si>
  <si>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</si>
  <si>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</si>
  <si>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</si>
  <si>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</si>
  <si>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</si>
  <si>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</si>
  <si>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</si>
  <si>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</si>
  <si>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</si>
  <si>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</si>
  <si>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</si>
  <si>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</si>
  <si>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</si>
  <si>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</si>
  <si>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</si>
  <si>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</si>
  <si>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</si>
  <si>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</si>
  <si>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</si>
  <si>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</si>
  <si>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</si>
  <si>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Մագնիսական թողարկիչ, ջերմային ռելեով, կառավարման կոճակներով 220Վ, 10Ա</t>
  </si>
  <si>
    <t>ВВГнг-LS 5x4մմ2 հատվածքով, պղնձե ջիղերով, մեկուսացված, հրակայուն մալուխի անցկացում</t>
  </si>
  <si>
    <t>Արտաքին պատի մեջ 50x50մմ
անցքի բացում</t>
  </si>
  <si>
    <t>Լուսատուների տեղադրում IP 63 էլեկտրաշիկացման թելիկով լամպով 220Վ, 100Վտ</t>
  </si>
  <si>
    <t>Անջատիչ մեկստեղնավորչ բաց լարանցման համար 220Վ, 10Ա, IP63</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</si>
  <si>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</si>
  <si>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</si>
  <si>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</si>
  <si>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Трубы квадратного сечения □300x8мм</t>
  </si>
  <si>
    <t>Трубы прямоугольногоо сечения □100x60x3мм</t>
  </si>
  <si>
    <t>Трубы квадратного сечения □160x4мм</t>
  </si>
  <si>
    <t>Трубы квадратного сечения □60x3мм</t>
  </si>
  <si>
    <t>Болты M16 /гайки, шайбы/</t>
  </si>
  <si>
    <t>Установка снегозадержателей</t>
  </si>
  <si>
    <t>Изоляция воздуховодов минватой, покрытой фольгой d=50мм</t>
  </si>
  <si>
    <t>Зонт из оцинкованний стали 300мм, d=0.55мм, G=0.93кг</t>
  </si>
  <si>
    <t>Зонт из оцинкованний стали 350мм, d=0.55мм, G=1.25кг</t>
  </si>
  <si>
    <t>Зонт из оцинкованний стали 450мм, d=0.55мм, G=1.9кг</t>
  </si>
  <si>
    <t>Прокладка воздуховода из оцинкованной стали прямоугольного сечения d=0.5мм, 400x250мм</t>
  </si>
  <si>
    <r>
      <t>Жалюзийные регулируемые решетки РЭД-ЦР-250x400, F=0.071м</t>
    </r>
    <r>
      <rPr>
        <vertAlign val="superscript"/>
        <sz val="10"/>
        <rFont val="Arial"/>
        <family val="2"/>
      </rPr>
      <t>2</t>
    </r>
  </si>
  <si>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</si>
  <si>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</si>
  <si>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</si>
  <si>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</si>
  <si>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</si>
  <si>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</si>
  <si>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</si>
  <si>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</si>
  <si>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</si>
  <si>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</si>
  <si>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</si>
  <si>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t>Интерфейсный преобразователь C2000-P1</t>
  </si>
  <si>
    <t>Информационный щит C2000-BKISMD</t>
  </si>
  <si>
    <t>Адресный релейный модуль C2000-KPBC2000-CP1 /СП1/, или равнозначный</t>
  </si>
  <si>
    <t>Тепловой датчик ИП103/4</t>
  </si>
  <si>
    <r>
      <t>Прокладка кабеля КСВВнг-LS число жил и сечение - 1x2x0.8мм</t>
    </r>
    <r>
      <rPr>
        <vertAlign val="superscript"/>
        <sz val="10"/>
        <rFont val="Arial"/>
        <family val="2"/>
      </rPr>
      <t>2</t>
    </r>
    <r>
      <rPr>
        <sz val="10"/>
        <rFont val="Arial"/>
        <family val="2"/>
      </rPr>
      <t xml:space="preserve"> </t>
    </r>
  </si>
  <si>
    <r>
      <t>Прокладка кабеля КСВВнг-LS число жил и сечение - 4x0.5мм</t>
    </r>
    <r>
      <rPr>
        <vertAlign val="superscript"/>
        <sz val="10"/>
        <rFont val="Arial"/>
        <family val="2"/>
      </rPr>
      <t>2</t>
    </r>
    <r>
      <rPr>
        <sz val="10"/>
        <rFont val="Arial"/>
        <family val="2"/>
      </rPr>
      <t xml:space="preserve"> </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</si>
  <si>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</si>
  <si>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</si>
  <si>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</si>
  <si>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</si>
  <si>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</si>
  <si>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t>Труба квадратного сечения □60x3мм</t>
  </si>
  <si>
    <r>
      <t>Прокладка изолированного, несгораемого кабеля с медными жилами ВВГнг, число жил и сечение -5x6мм</t>
    </r>
    <r>
      <rPr>
        <vertAlign val="superscript"/>
        <sz val="10"/>
        <rFont val="Arial"/>
        <family val="2"/>
      </rPr>
      <t>2</t>
    </r>
  </si>
  <si>
    <r>
      <t>Соединительная муфта постоянного тока MC-4 -4мм</t>
    </r>
    <r>
      <rPr>
        <vertAlign val="superscript"/>
        <sz val="10"/>
        <rFont val="Arial"/>
        <family val="2"/>
      </rPr>
      <t>2</t>
    </r>
  </si>
  <si>
    <t>Фильтр-бокс Shuft FBRr-K 400x200мм E4 класса очистки /L=506мм, G=4.3кг/</t>
  </si>
  <si>
    <t>Прокладка воздуховода из оцинкованной стали прямоугольного сечения d=0.5мм, 150x150мм</t>
  </si>
  <si>
    <t>Прокладка воздуховода из оцинкованной стали прямоугольного сечения d=0.5мм, 150x200мм</t>
  </si>
  <si>
    <t>Прокладка воздуховода из оцинкованной стали прямоугольного сечения d=0.5мм, 200x250мм</t>
  </si>
  <si>
    <t>Прокладка воздуховода из оцинкованной стали прямоугольного сечения d=0.5мм, 250x250мм</t>
  </si>
  <si>
    <t>Прокладка воздуховода из оцинкованной стали прямоугольного сечения d=0.5мм, 300x250мм</t>
  </si>
  <si>
    <t>Прокладка воздуховода из оцинкованной стали прямоугольного сечения d=0.5мм, 350x250мм</t>
  </si>
  <si>
    <t>Прокладка воздуховода из оцинкованной стали прямоугольного сечения d=0.5мм, 400x200мм</t>
  </si>
  <si>
    <t>Прокладка воздуховода из оцинкованной стали прямоугольного сечения d=0.5мм, 600x400x250мм</t>
  </si>
  <si>
    <t>Изоляция металлической трубы минватой, покрытой фольгой, d=30мм</t>
  </si>
  <si>
    <t>Изоляция воздуховодов минватой, покрытой фольгой, d=30мм</t>
  </si>
  <si>
    <t>Противовзывное устройство МЗС Q&lt;1500м3/ч, F=0.045м2, 510x460мм, в металлической коробке М-3-2 /850x850мм, L=145мм/</t>
  </si>
  <si>
    <t>Изоляция трубы дымоудаления минватой, покрытой фольгой, d=30мм</t>
  </si>
  <si>
    <t>Стоимость бака для воды из нержавеющей стали 1.5x0.8м, h=2м, d=8мм</t>
  </si>
  <si>
    <t>Теплоизоляция бака для воды минватой, покрытой фольгой d=50мм</t>
  </si>
  <si>
    <r>
      <t>Установка канализационного насоса с блоком управления и поплавком, Q=5м</t>
    </r>
    <r>
      <rPr>
        <vertAlign val="superscript"/>
        <sz val="10"/>
        <rFont val="Arial"/>
        <family val="2"/>
      </rPr>
      <t>3</t>
    </r>
    <r>
      <rPr>
        <sz val="10"/>
        <rFont val="Arial"/>
        <family val="2"/>
      </rPr>
      <t>/ч, H=10м</t>
    </r>
  </si>
  <si>
    <r>
      <t>Прокладка изолированного, несгораемого кабеля с медными жилами ВВГнг/А/-FRLS, число жил и сечение -5x16мм</t>
    </r>
    <r>
      <rPr>
        <vertAlign val="superscript"/>
        <sz val="10"/>
        <rFont val="Arial"/>
        <family val="2"/>
      </rPr>
      <t>2</t>
    </r>
  </si>
  <si>
    <r>
      <t>Прокладка изолированного, несгораемого кабеля с медными жилами ВВГнг/А/-FRLS, число жил и сечение -5x10мм</t>
    </r>
    <r>
      <rPr>
        <vertAlign val="superscript"/>
        <sz val="10"/>
        <rFont val="Arial"/>
        <family val="2"/>
      </rPr>
      <t>2</t>
    </r>
  </si>
  <si>
    <r>
      <t>Прокладка изолированного, несгораемого кабеля с медными жилами ВВГнг/А/-FRLS, число жил и сечение -5x6мм</t>
    </r>
    <r>
      <rPr>
        <vertAlign val="superscript"/>
        <sz val="10"/>
        <rFont val="Arial"/>
        <family val="2"/>
      </rPr>
      <t>2</t>
    </r>
  </si>
  <si>
    <r>
      <t>Прокладка изолированного, несгораемого кабеля с медными жилами ВВГнг/А/-FRLS, число жил и сечение -5x4мм</t>
    </r>
    <r>
      <rPr>
        <vertAlign val="superscript"/>
        <sz val="10"/>
        <rFont val="Arial"/>
        <family val="2"/>
      </rPr>
      <t>2</t>
    </r>
  </si>
  <si>
    <r>
      <t>Прокладка изолированного, несгораемого кабеля с медными жилами ВВГнг/А/-FRLS, число жил и сечение -5x1.5мм</t>
    </r>
    <r>
      <rPr>
        <vertAlign val="superscript"/>
        <sz val="10"/>
        <rFont val="Arial"/>
        <family val="2"/>
      </rPr>
      <t>3</t>
    </r>
    <r>
      <rPr>
        <sz val="11"/>
        <color theme="1"/>
        <rFont val="Calibri"/>
        <family val="2"/>
        <charset val="1"/>
        <scheme val="minor"/>
      </rPr>
      <t/>
    </r>
  </si>
  <si>
    <r>
      <t>Прокладка изолированного, несгораемого кабеля с медными жилами ВВГнг/А/-FRLS, число жил и сечение -3x1.5мм</t>
    </r>
    <r>
      <rPr>
        <vertAlign val="superscript"/>
        <sz val="10"/>
        <rFont val="Arial"/>
        <family val="2"/>
      </rPr>
      <t>4</t>
    </r>
    <r>
      <rPr>
        <sz val="11"/>
        <color theme="1"/>
        <rFont val="Calibri"/>
        <family val="2"/>
        <charset val="1"/>
        <scheme val="minor"/>
      </rPr>
      <t/>
    </r>
  </si>
  <si>
    <r>
      <t>Прокладка изолированного, несгораемого контрольного кабеля с медными жилами КВВГнг/А/-FRLS, число жил и сечение -10x1.5мм</t>
    </r>
    <r>
      <rPr>
        <vertAlign val="superscript"/>
        <sz val="10"/>
        <rFont val="Arial"/>
        <family val="2"/>
      </rPr>
      <t>2</t>
    </r>
  </si>
  <si>
    <t>Адресный датчик дыма IPR-212-45</t>
  </si>
  <si>
    <t>Светозвуковой датчик Молния-24-4</t>
  </si>
  <si>
    <t>23. Сети наружного водоснабжения и канализации, наружное водоотведение убежища</t>
  </si>
  <si>
    <t>Итого: сети наружного водоснабжения и канализации, наружное водоотведение убежища</t>
  </si>
  <si>
    <t>IV կարգի գրունտի մշակում էքսկավատորով կողալիցքով</t>
  </si>
  <si>
    <t>IV կարգի գրունտի մշակում ձեռքով</t>
  </si>
  <si>
    <t>Նախապատրաստական շերտի իրականացում բազալտե խճից տոփանումով հիմքերի տակ</t>
  </si>
  <si>
    <t>Նախապատրաստական շերտի իրականացում հիմքերի գոտու տակ B10 դասի բետոնից</t>
  </si>
  <si>
    <t>Ե/բ միաձույլ առանձին կանգնած հիմքերի պատրաստում B20 դասի բետոնից, սյուների տակ</t>
  </si>
  <si>
    <t>Ամրան Ø8Ac-I</t>
  </si>
  <si>
    <t>Ամրան Ø12A500C</t>
  </si>
  <si>
    <t>Հիմքերի քսուկային ջրամեկուսացում բիտումով 2 շերտ</t>
  </si>
  <si>
    <t>Ե/բ միաձույլ հիմքերի գոտիների պատրաստում B20 դասի բետոնից</t>
  </si>
  <si>
    <t>Ամրան Ø14A500C</t>
  </si>
  <si>
    <t>Որմնախարսխի քսուկային ջրամեկուսացում բիտումով 2 շերտ</t>
  </si>
  <si>
    <t>Խարսխային հեղույսների տեղադրում Ø36 ГОСТ 24379.1-80</t>
  </si>
  <si>
    <t>Ամրան Ø32A500C</t>
  </si>
  <si>
    <t>Ամրանային ցանց Ø4Bp-I, քայլը 100x100մմ</t>
  </si>
  <si>
    <t>Քսուկային ջրամեկուսացում բիտումով 2 շերտ</t>
  </si>
  <si>
    <t>Ուղղանկյուն կտրվածքի խողովակ □120x60x3մմ</t>
  </si>
  <si>
    <t>Պատերի կառուցում "Սենդվիչ" պանելներից 100մմ հաստ., լցանյութը բազալտե հանքաբամբակ 120-140 կգ/մ3 խտությամբ, թիթեղի հաստությունը ոչ պակաս քան 0.5մմ</t>
  </si>
  <si>
    <t>Ձեւավոր էլեմենտների տեղադրում թիթեղից, 0.5մմ հաստության, սենդվիչ պանելների ամրացման համար /ըստ նախագծի/ ՁԷ-2, L=250մ, b=0.21</t>
  </si>
  <si>
    <t>Ձեւավոր էլեմենտների տեղադրում թիթեղից, 0.5մմ հաստության, սենդվիչ պանելների ամրացման համար /ըստ նախագծի/ ՁԷ-3, L=48մ, b=0.62</t>
  </si>
  <si>
    <t>Ձեւավոր էլեմենտների տեղադրում թիթեղից, 0.5մմ հաստության, սենդվիչ պանելների ամրացման համար /ըստ նախագծի/ ՁԷ-4, L=13մ, b=0.052</t>
  </si>
  <si>
    <t>Ձեւավոր էլեմենտների տեղադրում թիթեղից, 0.5մմ հաստության, սենդվիչ պանելների ամրացման համար /ըստ նախագծի/ ՁԷ-5, L=90մ, b=0.21</t>
  </si>
  <si>
    <t>Ձեւավոր էլեմենտների տեղադրում թիթեղից, 0.5մմ հաստության, սենդվիչ պանելների ամրացման համար /ըստ նախագծի/ ՁԷ-6, L=90մ, b=0.126</t>
  </si>
  <si>
    <t>Ձեւավոր էլեմենտների տեղադրում թիթեղից, 0.5մմ հաստության, սենդվիչ պանելների ամրացման համար /ըստ նախագծի/ ՁԷ-7, L=90մ, b=0.25</t>
  </si>
  <si>
    <t>Ձեւավոր էլեմենտների տեղադրում թիթեղից, 0.5մմ հաստության, սենդվիչ պանելների ամրացման համար /ըստ նախագծի/ ՁԷ-8, L=396մ, b=0.165</t>
  </si>
  <si>
    <t>Ձեւավոր էլեմենտների տեղադրում թիթեղից, 0.5մմ հաստության, սենդվիչ պանելների ամրացման համար /ըստ նախագծի/ ՁԷ-9, L=108մ, b=0.204</t>
  </si>
  <si>
    <t>Սենդվիչ-պանելների բարձրորակ ներկում երկու շերտ և գեղագիտական նկարազարդում, համաձայն էքստերիերի դիզայներական նախագծի</t>
  </si>
  <si>
    <t>Արտաքին պատերի երեսապատում հրակայուն գիպսաստվարաթղթե սալերով 12մմ /2 շերտ/, մետաղական հիմնակմախքով, ներառյալ բոլոր համալրող դետալները</t>
  </si>
  <si>
    <t>Արտաքին պատերի երեսապատում ջրակայուն գիպսաստվարաթղթե սալերով 12մմ /2 շերտ/, մետաղական հիմնակմախքով, ներառյալ բոլոր համալրող դետալները</t>
  </si>
  <si>
    <t>Պատերի ջերմամեկուսացում կիսակոշտ բազալտե հանքաբամբակե սալերով 60-80կգ/մ3 խտությամբ), 2 շերտ 100 մմ հաստությամբ (50+50մմ)</t>
  </si>
  <si>
    <t>Միջնորմների իրականացում երկու կողմից երեսապատված հրակայուն գիպսաստվարաթղթե սալերով d=12մմ, 2 շերտ, մետաղական հիմնակմախքով, ներառյալ բոլոր համալրող դետալները</t>
  </si>
  <si>
    <t>Միջնորմների իրականացում երկու կողմից երեսապատված ջրակայուն գիպսաստվարաթղթե սալերով d=12մմ, 2 շերտ, մետաղական հիմնակմախքով, ներառյալ բոլոր համալրող դետալները</t>
  </si>
  <si>
    <t>Միջնորմների մեջ բազալտե հանքաբամբակե ձայնամեկուսիչ սալերի տեղադրում, հաստությունը՝ 50մմ, խտությունը՝ 60-80կգ/մ3</t>
  </si>
  <si>
    <t>Սանհագույցներում միջխցիկային ալյումինե պրոֆիլից բաժանարար միջնորմների տեղադրում, լցափակումով</t>
  </si>
  <si>
    <t>Ալյումինե դռների տեղադրում, եռաշերտ (4+12+4+16+4)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</si>
  <si>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եռաշերտ (4+12+4+16+4)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</si>
  <si>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Մետաղապլաստե, եռաշերտ (4+12+4+16+4) ապակեփաթեթով, հինգ խցիկանի պրոֆիլով պատուհանների տեղադրում /ներառյալ ապակեփաթեթը, սարքերը, ներկումը/
բացվող</t>
  </si>
  <si>
    <t>Մետաղապլաստե, եռաշերտ (4+12+4+16+4) ապակեփաթեթով, հինգ խցիկանի պրոֆիլով պատուհանների տեղադրում /ներառյալ ապակեփաթեթը, ներկումը/
չբացվող</t>
  </si>
  <si>
    <t>Ալյումինե պատուհանների տեղադրում, եռաշերտ (4+12+4+16+4) ապակեփաթետով, շրջանակը՝ ալյումինե պրոֆիլ ջերմահաղորդականությունը
նվազեցնող շերտով /ներառյալ ապակեփաթեթը, սարքերը, ներկումը/
բացվող</t>
  </si>
  <si>
    <t>Պլաստմասե պատուհանագոգերի տեղադրում 200մմ լայնությամբ</t>
  </si>
  <si>
    <t>Ալյումինե վիտրաժների տեղադրում, եռաշերտ (4+12+4+16+4)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</si>
  <si>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Թերթապողպատից տարրերի տեղադրում բացվածքների համար 80x50x3մմ</t>
  </si>
  <si>
    <t>Թերթապողպատից տարրերի տեղադրում բացվածքների համար 100x100x3մմ</t>
  </si>
  <si>
    <t>Ինքնախարսխվող հեղույս M10x120մմ</t>
  </si>
  <si>
    <t>Ջերմամեկուսիչ շերտի իրականացում էքստրուդացված փրփրապոլիստիրոլի սալերով 50մմ հաստությամբ</t>
  </si>
  <si>
    <t>Վինիլային հատակի պատրաստում, 2մմ հաստությամբ, պաշտպանիչ շերտի հաստությունը՝ 0.7մմ</t>
  </si>
  <si>
    <t>Հատակի պատրաստում չսահող խեցեսալերից, 10մմ հաստության</t>
  </si>
  <si>
    <t>Տանիքի ծածկույթի պատրաստում ԿՊ-35 ծալքավոր թիթեղից, 0.5մմ
հաստության, գործարանային ներկածածկույթով, անփայլ</t>
  </si>
  <si>
    <t>Տաշտակաձև ջրորդանի պատրաստում, 150մմ տրամաչափի, գործարանային ներկածածկույթով թիթեղից, անփայլ</t>
  </si>
  <si>
    <t>Տանիքում լուսամուտների բռնակ-փակիչների տեղադրում 1 հատ և ծխնիների տեղադրում 2 զույգ</t>
  </si>
  <si>
    <t>Տանիքի պատուհանների և շրջակա տարածքի պատում գործարանային ներկածածկույթով ցինկապատ թիթեղով 0.5մմ հաստությամբ</t>
  </si>
  <si>
    <t>Հոսանոցների պատրաստում գործարանային ներկածածկույթով ցինկապատ թիթեղից 0.5մմ հաստությամբ</t>
  </si>
  <si>
    <t>Տանիքի պիպի իրականացում գործարանային ներկածածկույթով ցինկապատ թիթեղից 0.5մմ հաստությամբ /L=240մ/</t>
  </si>
  <si>
    <t>Քիվի կախվածքի տակի երեսապատում գործարանային ներկածածկույթով ձևավոր ծակոտկեն ցինկապատ թիթեղյա սալերով 0.5մմ հաստությամբ</t>
  </si>
  <si>
    <t>Ջերմամեկուսիչ բազալտե հանքաբամբակից 200մմ (4x50մմ շերտերով, 35կգ/մ3), կախովի առաստաղի հենակմախքի վրա</t>
  </si>
  <si>
    <t>ՑԹՍ սալերի կավարամածի պատրաստում 50x50մմ փայտե չորսուներից, մշակում հականեխիչ և հակահրդեհային մածիկով 2 շերտ</t>
  </si>
  <si>
    <t>50x50մմ փայտե չորսուների արժեքը Lընդ. = 2700 գծմ</t>
  </si>
  <si>
    <t>ՑԹՍ (ցեմենտա-թեփային սալ) 15մմ սալից ծածկույթի իրականացում 3.30 մ նիշի վրա</t>
  </si>
  <si>
    <t>Խողովակ Ø50x3.5մմ</t>
  </si>
  <si>
    <t>Խողովակ Ø32x3.2մմ</t>
  </si>
  <si>
    <t>Խողովակ Ø20x1.5մմ</t>
  </si>
  <si>
    <t>Խողովակաշարի անցկացում պոլիպրոպիլենային խողովակներից Ø15 (20x1.9), PN10, հիդրավլիկ փորձարկումով</t>
  </si>
  <si>
    <t>Խողովակաշարի անցկացում պոլիպրոպիլենային խողովակներից Ø20 (25x2.3), PN10, հիդրավլիկ փորձարկումով</t>
  </si>
  <si>
    <t>Խողովակաշարի անցկացում պոլիպրոպիլենային խողովակներից Ø25 (32x3.0), PN10, հիդրավլիկ փորձարկումով</t>
  </si>
  <si>
    <t>Խողովակաշարի անցկացում պոլիպրոպիլենային խողովակներից Ø32 (40x3.7), PN10, հիդրավլիկ փորձարկումով</t>
  </si>
  <si>
    <t>Խողովակաշարի անցկացում պոլիպրոպիլենային խողովակներից Ø40 (50x4.6), PN10, հիդրավլիկ փորձարկումով</t>
  </si>
  <si>
    <t>Խողովակաշարի անցկացում պոլիպրոպիլենային խողովակներից Ø50 (63x5.8), PN10, հիդրավլիկ փորձարկումով</t>
  </si>
  <si>
    <t>Պոլիպրոպիլենային խողովակների անկյունակներ Ø20մմ</t>
  </si>
  <si>
    <t>Պոլիպրոպիլենային խողովակների եռաբաշխիչներ խցւոկով Ø20մմ</t>
  </si>
  <si>
    <t>Խողովակների անցումներ մետաղ/պլաստմասսա Ø20մմ</t>
  </si>
  <si>
    <t>Ջերմակարգավորիչ փականներ Ø15մմ</t>
  </si>
  <si>
    <t>Կցորդչային փականներ Ø15մմ</t>
  </si>
  <si>
    <t>Ավտոմատ օդահեռացման փականներ Ø15մմ</t>
  </si>
  <si>
    <t>Խողովակների ջերմամեկուսացում ֆոլգայապատ ապակեբամբակով, b=4սմ</t>
  </si>
  <si>
    <t>Մետաղական պարկուճների տեղադրում պողպատե խողովակներից Ø273x7մմ, 4 հատ</t>
  </si>
  <si>
    <t>Պարկուճների ուժեղացված հակակոռոզիոն մեկուսացում Ø273x7մմ</t>
  </si>
  <si>
    <t>սեկ-ցիա</t>
  </si>
  <si>
    <t>ա - ԱՀ-1; ԱՀ-3; ԱՀ-5</t>
  </si>
  <si>
    <t>Օդատարի անցկացում ցինկապատ պողպատից կյոր կտրվածքով d=0.5մմ, Ø160մմ</t>
  </si>
  <si>
    <t>Օդատարների ճկուն միացումներ Ø160/330մմ</t>
  </si>
  <si>
    <t>Օդատարների ճկուն միացումներ Ø160/170մմ</t>
  </si>
  <si>
    <t>Օդատարների ճկուն միացումներ Ø160մմ</t>
  </si>
  <si>
    <t>բ - ԱՀ-2; ԱՀ-4; ԱՀ-6</t>
  </si>
  <si>
    <t>Աղմկախլացուցիչ ВЕНТС СР 220/600 L=600մմ, D=315մմ, G=4.6կգ</t>
  </si>
  <si>
    <t>Օդատարի անցկացում ցինկապատ պողպատից կյոր կտրվածքով d=0.5մմ, Ø200մմ</t>
  </si>
  <si>
    <t>Օդատարների ճկուն միացումներ Ø160/318մմ</t>
  </si>
  <si>
    <t>Օդատարների ճկուն միացումներ Ø160/240մմ</t>
  </si>
  <si>
    <t>Օդատարների ճկուն միացումներ Ø160/212մմ</t>
  </si>
  <si>
    <t>Հակահրդեհային կրակապաշտպան կափույր ВЕНТС ПЛ-10-1А ДН160, D=250, L=249մմ, G=1.6կգ</t>
  </si>
  <si>
    <t>Օդատարի անցկացում ցինկապատ պողպատից կյոր կտրվածքով d=0.5մմ, Ø250մմ</t>
  </si>
  <si>
    <t>Օդատարների ճկուն միացումներ Ø250մմ</t>
  </si>
  <si>
    <t>Աղմկախլացուցիչ ВЕНТС СР 250/600 L=600մմ, D=318մմ, G=4.6կգ</t>
  </si>
  <si>
    <t>Օդատարների ճկուն միացումներ Ø200/300մմ</t>
  </si>
  <si>
    <t>Օդատարների ճկուն միացումներ Ø200/212մմ</t>
  </si>
  <si>
    <t>Օդատարների ճկուն միացումներ Ø200մմ</t>
  </si>
  <si>
    <t>Օդատարների ճկուն միացումներ Ø110/150մմ</t>
  </si>
  <si>
    <t>Օդատարների ճկուն միացումներ Ø150մմ</t>
  </si>
  <si>
    <t>Օդատարների ճկուն միացումներ Ø200/400x250մմ</t>
  </si>
  <si>
    <t>Խողովակաշարի անցկացում պողպատե ցինկապատ խողովակներից Ø57x3.5մմ</t>
  </si>
  <si>
    <t>Խողովակաշարի անցկացում պոլիպրոպիլենային խողովակներից Ø32/40x3.7/մմ, հիդրավլիկ փորձարկումով, լվացումով եւ ախթահանումով</t>
  </si>
  <si>
    <t>Խողովակաշարի անցկացում պոլիպրոպիլենային խողովակներից Ø25/32x3/մմ, հիդրավլիկ փորձարկումով, լվացումով եւ ախթահանումով</t>
  </si>
  <si>
    <t>Խողովակաշարի անցկացում պոլիպրոպիլենային խողովակներից Ø20/25x2.3/մմ, հիդրավլիկ փորձարկումով, լվացումով եւ ախթահանումով</t>
  </si>
  <si>
    <t>Խողովակաշարի անցկացում պոլիպրոպիլենային խողովակներից Ø15/20x1.9/մմ, հիդրավլիկ փորձարկումով, լվացումով եւ ախթահանումով</t>
  </si>
  <si>
    <t>Գնդիկավոր փական Ø25մմ</t>
  </si>
  <si>
    <t>Գնդիկավոր փականներ Ø20մմ</t>
  </si>
  <si>
    <t>Գնդիկավոր փականներ Ø15մմ</t>
  </si>
  <si>
    <t>Հակահրդեհային ծորակների տեղադրում Ø50մմ /ներառյալ ճկախողովակը -20մ, պահարանը/</t>
  </si>
  <si>
    <t>Պողպատ-պոլիէթիլեն միացություն Ø50մմ</t>
  </si>
  <si>
    <t>Ճկուն խողովակներ զուգարանակոնքերի համար Ø15մմ, L-0.5մ</t>
  </si>
  <si>
    <t>Պոլիպրոպիլենային խողովակների անկյունակներ Ø32մմ</t>
  </si>
  <si>
    <t>Պոլիպրոպիլենային խողովակների անկյունակներ Ø25մմ</t>
  </si>
  <si>
    <t>Պոլիպրոպիլենային խողովակների անկյունակներ Ø15մմ</t>
  </si>
  <si>
    <t>Պոլիպրոպիլենային խողովակների եռաբաշխիկներ Ø32x25x32մմ</t>
  </si>
  <si>
    <t>Պոլիպրոպիլենային խողովակների եռաբաշխիկներ Ø25x25x25մմ</t>
  </si>
  <si>
    <t>Պոլիպրոպիլենային խողովակների եռաբաշխիկներ Ø25x20x25մմ</t>
  </si>
  <si>
    <t>Պոլիպրոպիլենային խողովակների եռաբաշխիկներ Ø25x15x25մմ</t>
  </si>
  <si>
    <t>Պոլիպրոպիլենային խողովակների եռաբաշխիկներ Ø20x20x20մմ</t>
  </si>
  <si>
    <t>Պոլիպրոպիլենային խողովակների եռաբաշխիկներ Ø20x15x20մմ</t>
  </si>
  <si>
    <t>Պոլիպրոպիլենային խողովակների եռաբաշխիկներ Ø15x15x15մմ</t>
  </si>
  <si>
    <t>Պոլիպրոպիլենային խողովակների անցումներ Ø32x25մմ</t>
  </si>
  <si>
    <t>Պոլիպրոպիլենային խողովակների անցումներ Ø25x20մմ</t>
  </si>
  <si>
    <t>Պոլիպրոպիլենային խողովակների անցում Ø25x15մմ</t>
  </si>
  <si>
    <t>Պոլիպրոպիլենային խողովակների անցումներ Ø20x15մմ</t>
  </si>
  <si>
    <t>Պոլիպրոպիլենային խողովակների փոխակերպիչներ Ø32մմ</t>
  </si>
  <si>
    <t>Պոլիպրոպիլենային խողովակների փոխակերպիչներ Ø25մմ</t>
  </si>
  <si>
    <t>Պոլիպրոպիլենային խողովակների փոխակերպիչներ Ø20մմ</t>
  </si>
  <si>
    <t>Պոլիպրոպիլենային խողովակների փոխակերպիչներ Ø15մմ</t>
  </si>
  <si>
    <t>Պատյանի տեղադրում պողպատե խողովակից Ø219x4մմ</t>
  </si>
  <si>
    <t>Խողովակաշարի անցկացում պոլիվինիլքլորիդային խողովակներից Ø110մմ ռետինե սեղմիչ օղակներով, հիդրավլիկ փորձարկումով</t>
  </si>
  <si>
    <t>Խողովակաշարի անցկացում պոլիվինիլքլորիդային խողովակներից Ø50մմ ռետինե սեղմիչ օղակներով, հիդրավլիկ փորձարկումով</t>
  </si>
  <si>
    <t>Արծնապատ հոսակի տեղադրում Ø100մմ</t>
  </si>
  <si>
    <t>Արծնապատ հոսակների տեղադրում Ø50մմ</t>
  </si>
  <si>
    <t>Ստուգիչ Ø110մմ</t>
  </si>
  <si>
    <t>Եռաբաշխիկ ուղիղ Ø110x110մմ</t>
  </si>
  <si>
    <t>Եռաբաշխիկ թեք Ø110x110մմ</t>
  </si>
  <si>
    <t>Եռաբաշխիկ ուղիղ Ø110x50մմ</t>
  </si>
  <si>
    <t>Եռաբաշխիկ թեք Ø110x50մմ</t>
  </si>
  <si>
    <t>Եռաբաշխիկ ուղիղ Ø50x50մմ</t>
  </si>
  <si>
    <t>Եռաբաշխիկ թեք Ø50x50մմ</t>
  </si>
  <si>
    <t>Անցում Ø110x50մմ</t>
  </si>
  <si>
    <t>Անկյունակ a=90Օ Ø110մմ</t>
  </si>
  <si>
    <t>Անկյունակ a=45Օ Ø110մմ</t>
  </si>
  <si>
    <t>Անկյունակ a=90Օ Ø50մմ</t>
  </si>
  <si>
    <t>Անկյունակ a=45Օ Ø50մմ</t>
  </si>
  <si>
    <t>Պատյանի տեղադրում պողպատե խողովակից Ø325x4մմ</t>
  </si>
  <si>
    <t>Ինքնապարուրակվող պտուտակներ Ø6մմ</t>
  </si>
  <si>
    <t>Գլխավոր բածխիչ վահան ներանցումային 125Ա, խմբային 1x80Ա+2x50Ա+1x25Ա+1x16Ա եռաֆազ + 1x40Ա+1x25Ա միաֆազ ավտոմատ անջատիչներով 800x170x440մմ, կոմպլեկտավորված չափիչ եւ ստուգիչ սարքավորումներով /ԳԲՎ/</t>
  </si>
  <si>
    <t>Ուժային վահանակ դռնակով 24 մոդուլի համար իր մեջ ներառված</t>
  </si>
  <si>
    <t>Ուժային մետաղական վահանակ դռնակով իր մեջ ներառված</t>
  </si>
  <si>
    <t>Ուժային մետաղական վահանակ IP63 դռնակով իր մեջ ներառված</t>
  </si>
  <si>
    <t>Դիֆերենցիալ ավտոմատ անջատիչ 380Վ, 10Ա, ID=30mA</t>
  </si>
  <si>
    <t>Պոլիվինիլքլորիդե այրմանը չնպաստող էլեկտրատեխնիկական գոֆրե խողովակ Ø40մմ</t>
  </si>
  <si>
    <t>Պոլիվինիլքլորիդե այրմանը չնպաստող էլեկտրատեխնիկական գոֆրե խողովակ Ø32մմ</t>
  </si>
  <si>
    <t>Պոլիվինիլքլորիդե այրմանը չնպաստող էլեկտրատեխնիկական գոֆրե խողովակ Ø25մմ</t>
  </si>
  <si>
    <t>Պոլիվինիլքլորիդե այրմանը չնպաստող էլեկտրատեխնիկական գոֆրե խողովակ Ø20մմ</t>
  </si>
  <si>
    <t>Մետաղական բարակապատ ցինկապատ խողովակ Ø40մմ</t>
  </si>
  <si>
    <t>Պոլիէթիլենային խողովակ Ø110մմ</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</si>
  <si>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</si>
  <si>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</si>
  <si>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Ներկառուցված վերալիցքավորվող մարտկոցով LED լուսային վահանակ՝ «EXIT» կամ «ԵԼՔ» մակագրությամբ, 3Վտ</t>
  </si>
  <si>
    <t>Պոլիէթիլենային էլեկտրատեխնիկական գոֆրե խողովակ Ø20մմ</t>
  </si>
  <si>
    <t>Մետաղական ճոպատ Ø4մմ</t>
  </si>
  <si>
    <t>Ծրագրային ապահովում իր մեջ ներառված՝ համակարգի ծրագրավորում, կարգաբերում և
թողարկում</t>
  </si>
  <si>
    <t>Թվային տեսաձայնագրիչ H264 High</t>
  </si>
  <si>
    <t>Մոնիտոր 32"</t>
  </si>
  <si>
    <t>Կոննեկտոր 1000 Մբիտ/վրկ արագություն ապահովող</t>
  </si>
  <si>
    <t>Կցորդչային փական Ø25մմ</t>
  </si>
  <si>
    <t>Կցորդչային փական Ø32մմ</t>
  </si>
  <si>
    <t>Խողովակաշարի անցկացում պողպատե էլեկտրաեռակցված խողովակներից Ø25x2մմ</t>
  </si>
  <si>
    <t>Խողովակաշարի անցկացում պողպատե էլեկտրաեռակցված խողովակներից Ø32x2մմ</t>
  </si>
  <si>
    <t>Գազատարի միացում գործող ցանցին Ø32մմ</t>
  </si>
  <si>
    <t>Մետաղական պարկուճի տեղադրում Ø100մմ, L=0.7մմ, 1 հատ</t>
  </si>
  <si>
    <t>Ջեռուցման կաթսաների տեղադրում 40կՎտ TURBO</t>
  </si>
  <si>
    <t>Մատակարարող սանրակ երկտեղանոց Ø125մմ, Լ=0,8մ</t>
  </si>
  <si>
    <t>Հետադարձ սանրակ երկտեղանոց Ø125մմ, Լ=0,8մ</t>
  </si>
  <si>
    <t>Տաք ջրի զտիչ Ø25մմ</t>
  </si>
  <si>
    <t>Սառը ջրի զտիչ Ø20մմ</t>
  </si>
  <si>
    <t>Խողովակաշարի անցկացում պոլիպրոպիլենային խողովակներից Ø40/50x5.4/մմ, հիդրավլիկ փորձարկումով, լվացումով եւ ախթահանումով</t>
  </si>
  <si>
    <t>Խողովակաշարի անցկացում պոլիպրոպիլենային խողովակներից Ø50/63x5.8/մմ, հիդրավլիկ փորձարկումով, լվացումով եւ ախթահանումով</t>
  </si>
  <si>
    <t>Կցորդչային փականներ Ø20մմ</t>
  </si>
  <si>
    <t>Կցորդչային փականներ Ø25մմ</t>
  </si>
  <si>
    <t>Կցորդչային փականներ Ø40մմ</t>
  </si>
  <si>
    <t>Կցորդչային փականներ Ø50մմ</t>
  </si>
  <si>
    <t>Հետադարձ կափույր Ø50մմ</t>
  </si>
  <si>
    <t>Հետադարձ կափույր Ø25մմ</t>
  </si>
  <si>
    <t>Ջերմակարգավորիչ փականներ Ø40մմ</t>
  </si>
  <si>
    <t>Ջերմակարգավորիչ փականներ Ø50մմ</t>
  </si>
  <si>
    <t>Պահարան սրբիչների համար, լամինատից, 845х150х1315մմ</t>
  </si>
  <si>
    <t>Սահարան մանկական 1400x1400x800մմ</t>
  </si>
  <si>
    <t>Արտաքին լուսավորության վահանակ մետաղական IP63, 220Վ, 40Ա,2 ուղղության համար անջատիչներով,
թողարկիչներով,ֆոտոռելե,ղեկավարման կոճակներով</t>
  </si>
  <si>
    <t>Արտաքին լուաավորութան հենարան մետաղական խողովակից Ø89մմ, L=3.3մ, երկու գնդաձեւ Ø250մմ լուսատույով, 20Վտ LED լամպով</t>
  </si>
  <si>
    <t>Պոլիէթիլենային խողովակ ցածր ճնշման Ø75մմ</t>
  </si>
  <si>
    <t>Ավելորդ գրունտի տեղափոխում մինչեւ 7կմ</t>
  </si>
  <si>
    <t>Խողովակաշարի անցկացում պոլիէթիլենային խողովակներից Ø110մմ PN=1ՄՊա, հիդրավլիկ փորձարկումով</t>
  </si>
  <si>
    <t>Խողովակաշարի անցկացում պոլիէթիլենային խողովակներից Ø63մմ PN=1ՄՊա, հիդրավլիկ փորձարկումով</t>
  </si>
  <si>
    <t>Խողովակաշարի անցկացում պողպատե խողովակներից Ø42x3մմ, հիդրավլիկ փորձարկումով</t>
  </si>
  <si>
    <t>Սողնակների տեղադրում Ø50մմ, PN=1ՄՊա</t>
  </si>
  <si>
    <t>Սողնակների տեղադրում Ø40մմ, PN=1ՄՊա</t>
  </si>
  <si>
    <t>Ջրաչափի տեղադրում Ø40մմ</t>
  </si>
  <si>
    <t>Ֆիլտր Ø40մմ</t>
  </si>
  <si>
    <t>Հակահրդեհային հիդրանտի տեղադրում, տակդիրով Ø100մմ</t>
  </si>
  <si>
    <t>Պողպատե կցաշուրթերի եռակցում Ø100մմ, PN=1.6ՄՊա</t>
  </si>
  <si>
    <t>Պողպատե կցաշուրթերի եռակցում Ø40մմ, PN=1.6ՄՊա</t>
  </si>
  <si>
    <t>Պողպատե կցաշուրթերի եռակցում Ø50մմ, PN=1.6ՄՊա</t>
  </si>
  <si>
    <t>Կցաշուրթային ճկուն միացում Ø100մմ</t>
  </si>
  <si>
    <t>Պողպատե խողովկների ներկում հակաքայքայիչ ներկով 2 շերտ</t>
  </si>
  <si>
    <t>Պոլիէթիլենային անկյունակ Ø63մմ</t>
  </si>
  <si>
    <t>Պոլիէթիլենային կցաշուրթ Ø110մմ</t>
  </si>
  <si>
    <t>Պոլիէթիլենային կցաշուրթ Ø63մմ</t>
  </si>
  <si>
    <t>Պոլիէթիլենային կցաշուրթ Ø50մմ</t>
  </si>
  <si>
    <t>Ջրամատակարարման հորերի պատրաստում հավաքովի ե/բ էլեմենտներից Ø1000մմ, H=1.5մ</t>
  </si>
  <si>
    <t>Ջրամատակարարման հորերի պատրաստում հավաքովի ե/բ էլեմենտներից Ø1500մմ, H=1.5մ</t>
  </si>
  <si>
    <t>Համակարգի լվացում, վարաքազերցումով Ø110մմ</t>
  </si>
  <si>
    <t>Համակարգի լվացում, վարաքազերցումով Ø63մմ</t>
  </si>
  <si>
    <t>Խողովակաշարի անցկացում պոլիէթիլենային ծալքավր լայնուկավոր խողովակներից Ø150մմ, հիդրավլիկ փորձարկումով</t>
  </si>
  <si>
    <t>Կոյուղու դիտահորերի պատրասում ե/բ հավաքովի էլեմենտներից Ø1.0մ</t>
  </si>
  <si>
    <t>Խողովակաշարի անցկացում պոլիպրոպիլենային խողովակներից Ø63x5.8մմ, հիդրավլիկ փորձարկումով</t>
  </si>
  <si>
    <t>Գնդիկավոր փական Ø50մմ</t>
  </si>
  <si>
    <t>Հետադարձ փական Ø50մմ</t>
  </si>
  <si>
    <t>Պոլիպրոպիլենային անկյունակ Ø50մմ</t>
  </si>
  <si>
    <t>Դրենաժային հորի տեղադրում պողպատե խողովակներից կափարիչով, աստիճանով Ø1020x10մմ, H=5.5մ, 1 հատ</t>
  </si>
  <si>
    <t>Եռաբաշխիկ Ø50x50մմ</t>
  </si>
  <si>
    <t>Անկյունակ Ø50մմ</t>
  </si>
  <si>
    <t>Ջրի զտիչ 20մմ</t>
  </si>
  <si>
    <t>Պղնձե միաջիղ հաղորդալար ՊՎՔ մեկուսացումով, 10 քմմ կտրվածքով ПВ-3</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</si>
  <si>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</si>
  <si>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</si>
  <si>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</si>
  <si>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</si>
  <si>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</si>
  <si>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Ճանապարհային պատվածք և արտաքին ճանապարհ</t>
  </si>
  <si>
    <t>Խճի շերտի իրականացում սալվածքի ասֆալտե ծածկույթի տակ h=10սմ</t>
  </si>
  <si>
    <t>Շերտապողպատ — 60x3մմ</t>
  </si>
  <si>
    <t>Քառակուսի կտրվածքի խողովակ □60x40x3մմ /Եվր. ստ. DIN 2395/</t>
  </si>
  <si>
    <t>Մետաղական դռնակի տեղադրում /ՄԴռ-1/</t>
  </si>
  <si>
    <t>Շերտապողպատ —60x3մմ</t>
  </si>
  <si>
    <t>Ցանց Ø4մմ, 50x200մմ բջիջներով</t>
  </si>
  <si>
    <t>Բետոնե հիմքերի պատրաստում թառմայի հիմնակմախքի տակ B15 դասի բետոնից</t>
  </si>
  <si>
    <t>Տառմայի մետաղական հինակմախքի պատրաստում</t>
  </si>
  <si>
    <t>Թերթապողպատ —100x100x10մմ</t>
  </si>
  <si>
    <t>Ամրան Ø8A240</t>
  </si>
  <si>
    <t>Ամրան Ø8A500C</t>
  </si>
  <si>
    <t>Ամրան Ø16A500C</t>
  </si>
  <si>
    <t>Թառմայի փայտյա մասերի պատրաստում /տախտակներից 50x150x4400մմ, 21 հատ/</t>
  </si>
  <si>
    <t>Տանիքի ծածկույթի պատրաստում ԿՊ-35 ծալքավոր թիթեղից, 0.5մմ
հաստության, գործարանային ներկածածկույթով</t>
  </si>
  <si>
    <t>Ամրան Ø18A500C</t>
  </si>
  <si>
    <t>Ամրան Ø22A500C</t>
  </si>
  <si>
    <t>Ամրան Ø25A500C</t>
  </si>
  <si>
    <t>Թերթապողպատ 80x80x18մմ /տափօղակ/</t>
  </si>
  <si>
    <t>Ամրան Ø20A500C</t>
  </si>
  <si>
    <t>Ամրան Ø6A240</t>
  </si>
  <si>
    <t>Ամրան Ø10A500C</t>
  </si>
  <si>
    <t>Գրունտի լիցք արտաքին աստիճանների /Ա/ տակ շերտ-շերտ տոփանումով</t>
  </si>
  <si>
    <t>Պարկուճ պողպատե խողովակից Ø508x8մմ /1 հատ/</t>
  </si>
  <si>
    <t>Պարկուճ պողպատե խողովակից Ø426x8մմ /2 հատ/</t>
  </si>
  <si>
    <t>Պարկուճ պողպատե խողովակից Ø325x8մմ /2 հատ/</t>
  </si>
  <si>
    <t>Պարկուճ պողպատե խողովակից Ø108x5մմ /1 հատ/</t>
  </si>
  <si>
    <t>Պարկուճ պողպատե խողովակից Ø219x4մմ /10 հատ/</t>
  </si>
  <si>
    <t>Պարկուճ պողպատե խողովակից Ø159x4մմ /2 հատ/</t>
  </si>
  <si>
    <t>Միջնորմերի կառուցում թեթեւաբետոնե բլոկներից 200մմ հաստությամբ</t>
  </si>
  <si>
    <t>Միջնորմերի կառուցում թեթեւաբետոնե բլոկներից 100մմ հաստությամբ</t>
  </si>
  <si>
    <t>Մետաղական պաշտպանող հերմետիկ զրահապատ դռների արժեքը և տեղադրումը ներառյալ սարքերը, կողպեքները, բռնակները, ներկումը և այլն /ըստ նախագծի/</t>
  </si>
  <si>
    <t>Մետաղական պաշտպանող հերմետիկ դռների արժեքը և տեղադրումը, ներառյալ սարքերը, կողպեքները, բռնակները, ներկումը և այլն /ըստ նախագծի/</t>
  </si>
  <si>
    <t>Մետաղապլաստե ապակեպատ դռների տեղադրում /ներառյալ ապամեպատումը, սարքերը, կողպեքները, բռնակները, ներկումը/</t>
  </si>
  <si>
    <t>Մետաղապլաստե խուլ դռների տեղադրում /ներառյալ սարքերը, կողպեքները, բռնակները, ներկումը/</t>
  </si>
  <si>
    <t>Բետոնե նախապատրաստական շերտի իրականացում B12.5 դասի բետոնից 80մմ</t>
  </si>
  <si>
    <t>Պատերի ջերմամեկուսացում փքված պեռլիտի սալերով 50մմ հաստությամբ</t>
  </si>
  <si>
    <t>Ցանց 50x200մմ բջիջներով, Ø4մմ, գործարանային ներկված</t>
  </si>
  <si>
    <t>Հակապայթյունային սարքավորում УЗС-1 Q=8000մ3/ժ, F=0.235մ2, 610x555մմ, УЗ-2 մետաղական տուփի մեջ /850x870մմ, L=255մմ, G=116կգ/</t>
  </si>
  <si>
    <t>Հերմետիկ կափույր ИАО1009-300, Ø300մմ, L=200մմ /N=0.18կոտ, G=118կգ/</t>
  </si>
  <si>
    <t>ФП-300-900 տիպի 3 զտիչ- կլանիչներից կազմված սարք Ø610մմ, G=65կգ/հստ, օդի ներքեւից միացումով /մետաղական տակդիր/</t>
  </si>
  <si>
    <t>Աղմկախլացուցիչ N:6 400x400մմ, L=600մմ / G=10.5կգ/</t>
  </si>
  <si>
    <t>Հերմետիկ փական ИА01009-200, Ø200մմ, L=125մմ /N=0.18կվտ, G=64կգ/</t>
  </si>
  <si>
    <t>Ընդարձակիչ խուց PK-0.5 Ø530մմ, H=2400մմ մուտքի եւ ելքի խողովակների Ø219մմ տրամագծով</t>
  </si>
  <si>
    <t>Աղմկախլացուցիչ ВЕНТС СР 200/600, L=600մմ, Ø415մմ / G=3.2կգ/</t>
  </si>
  <si>
    <t>Սահապակիչ ցինկապատ թիթեղից 150x200մմ /L=100մմ/</t>
  </si>
  <si>
    <t>Սահապակիչ ցինկապատ թիթեղից 200x200մմ /L=100մմ/</t>
  </si>
  <si>
    <t>Սահապակիչ ցինկապատ թիթեղից 250x400մմ /L=100մմ/</t>
  </si>
  <si>
    <t>Օդատարի անցկացում մետաղական խողովակից, Ø377x7մմ</t>
  </si>
  <si>
    <t>Օդատարի անցկացում մետաղական խողովակից, Ø219x6մմ</t>
  </si>
  <si>
    <t>Մետաղական ցանց օդատարների եզրերին Ø4Bp քայլը 12x12մմ Ø219մմ</t>
  </si>
  <si>
    <t>Մետաղական ցանց օդատարների եզրերին Ø4Bp քայլը 12x12մմ Ø377մմ</t>
  </si>
  <si>
    <t>Հերմետիկ կափույր ИАО1009-300, Ø300մմ, L=200մմ /N=0.18կոտ, G=118կգ</t>
  </si>
  <si>
    <t>Հերմետիկ կափույր ИАО1009-200, Ø200մմ, L=125մմ /N=0.18կոտ, G=64կգ</t>
  </si>
  <si>
    <t>Զտիչ EU3 զտման դասի Ø315 ФВ315, 343x344մմ, L=206մմ /G=2.5կգ/</t>
  </si>
  <si>
    <t>Զտիչ EU3 զտման դասի Ø200 ФВ200, 244x245մմ, L=206մմ /G=1.5կգ/</t>
  </si>
  <si>
    <t>Աղմկախլացուցիչ ВЕНТС СР 315/600, L=600մմ, Ø450մմ / G=4.7կգ/</t>
  </si>
  <si>
    <t>Աղմկախլացուցիչ ВЕНТС СР 200/600, L=600մմ, Ø300մմ / G=3.2կգ/</t>
  </si>
  <si>
    <t>Ճկուն միացում Ø200մմ, ռետինե կիպարարով L=100մմ, L=100մմ</t>
  </si>
  <si>
    <t>Ճկուն միացում Ø250մմ/Ø300մմ, ռետինե կիպարարով L=100մմ, L=100մմ</t>
  </si>
  <si>
    <t>Ճկուն միացում Ø300մմ, ռետինե կիպարարով L=100մմ, L=100մմ</t>
  </si>
  <si>
    <t>Օդատար, կարգավորվող ցանցաշար ВЕНТС ОРГ-0.045մ2 /Ø280մմ/</t>
  </si>
  <si>
    <t>Օդատարի անցկացում ցինկապատ պողպատից կյոր կտրվածքով d=0.5մմ, Ø150մմ</t>
  </si>
  <si>
    <t>Օդատարի անցկացում ցինկապատ պողպատից կյոր կտրվածքով d=0.5մմ, Ø300մմ</t>
  </si>
  <si>
    <t>Օդատարի անցկացում մետաղական խողովակից, Ø325x7մմ</t>
  </si>
  <si>
    <t>Մետաղական ցանց օդատարների եզրերին Ø4Bp քայլը 12x12մմ Ø325մմ</t>
  </si>
  <si>
    <t>Գեներատորի ծխատար խողովակի տեղադրում Ø100x4մմ /տրամագիծը կարող է փոխվ, ըստ ձեռք բերված սարքավորումների/</t>
  </si>
  <si>
    <t>Խողովակաշարի անցկացում պոլիպրոպիլենային խողովակներից Ø40/50x4.6/մմ, հիդրավլիկ փորձարկումով, լվացումով եւ ախթահանումով</t>
  </si>
  <si>
    <t>Գնդային փականներ Ø25մմ</t>
  </si>
  <si>
    <t>Գնդային փականներ Ø15մմ</t>
  </si>
  <si>
    <t>Հետադարձ փականներ Ø25մմ</t>
  </si>
  <si>
    <t>Պոլիպրոպիլենային խողովակների անկյունակներ Ø40մմ</t>
  </si>
  <si>
    <t>Պոլիպրոպիլենային խողովակների փոխակերպիչներ Ø40մմ</t>
  </si>
  <si>
    <t>Պողպատե պատյանի տեղադրում Ø159x4մմ, L=0.5մմ, 1 հատ</t>
  </si>
  <si>
    <t>Ստուգիչ Ø50մմ</t>
  </si>
  <si>
    <t>Չօդափոխվող ցանցի համար փական Ø100մմ</t>
  </si>
  <si>
    <t>Չօդափոխվող ցանցի համար փական Ø50մմ</t>
  </si>
  <si>
    <t>Խողովակաշարի անցկացում պոլիվինիլքլորիդային խողովակներից Ø150մմ ռետինե սեղմիչ օղակներով, հիդրավլիկ փորձարկումով</t>
  </si>
  <si>
    <t>Արծնապատ հոսակների տեղադրում Ø100մմ</t>
  </si>
  <si>
    <t>Արծնապատ հոսակի տեղադրում Ø50մմ</t>
  </si>
  <si>
    <t>Եռաբաշխիկ թեք Ø150x150մմ</t>
  </si>
  <si>
    <t>Եռաբաշխիկ թեք Ø150x110մմ</t>
  </si>
  <si>
    <t>Եռաբաշխիկ թեք Ø150x50մմ</t>
  </si>
  <si>
    <t>Անցում Ø150x100մմ</t>
  </si>
  <si>
    <t>Անկյունակ a=90Օ Ø150մմ</t>
  </si>
  <si>
    <t>Անկյունակ a=45Օ Ø150մմ</t>
  </si>
  <si>
    <t>Պողպատե պատյանի տեղադրում Ø219x4մմ</t>
  </si>
  <si>
    <t>Պոլիէթիլենային ցածր ճնշման խողովակ Ø110մմ</t>
  </si>
  <si>
    <t>Լուսադիոդային լուսատու 18վտ, ձեւը ուղղանկյուն (328x51) ներսարքված մարտկոցով, պայթունանվտանգ</t>
  </si>
  <si>
    <t>Պոլիէթիլենային խամութային անցում DN63xde32մմ</t>
  </si>
  <si>
    <t>Ամրան Ø12A500c</t>
  </si>
  <si>
    <t>Պոմպակայանի արտաքին պատերի ջրամեկուսացում երկտակ բիտումային մածիկով</t>
  </si>
  <si>
    <t>Ամրան Ø8A500c</t>
  </si>
  <si>
    <t>Ցանց Ø4Bp-I 100x100մմ բջիջներով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</si>
  <si>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</si>
  <si>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</si>
  <si>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Ջրահեռացման խողովակների տեղադրում 100x100մմ հատույթով, h=0.5մ, գործարանային ներկածածկույթով</t>
  </si>
  <si>
    <t>Թերթապողպատ —d=12մմ</t>
  </si>
  <si>
    <t>Ամրան Ø16A500c</t>
  </si>
  <si>
    <t>Մետաղակառուցվածքների մաքրում, նախաներկում, ներկում հակակոռոզիոն հրակայուն ներկով 2 շերտ</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</si>
  <si>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</si>
  <si>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</si>
  <si>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</si>
  <si>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25. Ջրամբարների շինարարական աշխատանքներ</t>
  </si>
  <si>
    <t>Ընդամենը՝ ջրամբարների շինարարական աշխատանքներ</t>
  </si>
  <si>
    <t>Պոմպակայան և ջրամբարներ</t>
  </si>
  <si>
    <t>Ամրանային ցանցի տեղադրում Ø3Bp-I, քայլը 50x50մմ, պատերի ճնշածեփման համար</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</si>
  <si>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</si>
  <si>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</si>
  <si>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</si>
  <si>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</si>
  <si>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</si>
  <si>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</si>
  <si>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Խողովակ Ø108x4մմ</t>
  </si>
  <si>
    <t>Պարկուճի տեղադրում ՊՃ-1</t>
  </si>
  <si>
    <t>Պողպատե խողովակ Ø273x4մմ</t>
  </si>
  <si>
    <t>Պարկուճի տեղադրում ՊՃ-2</t>
  </si>
  <si>
    <t>Պողպատե խողովակ Ø325x4մմ</t>
  </si>
  <si>
    <t>Ամրան Ø20AcI</t>
  </si>
  <si>
    <t>Ակոսավոր պողպատ —d=5մմ</t>
  </si>
  <si>
    <t>Ամրան Ø16AcI</t>
  </si>
  <si>
    <t>Թմբապատում, տեղափոխելով</t>
  </si>
  <si>
    <t>Խողովակաշարի անցկացում պողպատե խողովակներից Ø159x4.5մմ</t>
  </si>
  <si>
    <t>Խողովակաշարի անցկացում պողպատե խողովակներից Ø108x4մմ</t>
  </si>
  <si>
    <t>Խողովակաշարի անցկացում պողպատե խողովակներից Ø57x3մմ</t>
  </si>
  <si>
    <t>Խողովակաշարի անցկացում պողպատե խողովակներից Ø32x3մմ</t>
  </si>
  <si>
    <t>Խողովակաշարի անցկացում պողպատե խողովակներից Ø25x3մմ</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</si>
  <si>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H405մ</t>
  </si>
  <si>
    <t>Պողպատե սողնակների տեղադրում 30с41нж Ø150մմ</t>
  </si>
  <si>
    <t>Պողպատե սողնակի տեղադրում 30с41нж Ø100մմ</t>
  </si>
  <si>
    <t>Պողպատե սողնակների տեղադրում 30с41нж Ø50մմ</t>
  </si>
  <si>
    <t>Գնդային փականներ Ø32մմ</t>
  </si>
  <si>
    <t>Լողնակային փական Ø50մմ</t>
  </si>
  <si>
    <t>Հակադարձ կափույր Ø50մմ</t>
  </si>
  <si>
    <t>Պողպատե կցաշուրթեր Ø150մմ</t>
  </si>
  <si>
    <t>Պողպատե կցաշուր Ø100մմ</t>
  </si>
  <si>
    <t>Պողպատե կցաշուրթեր Ø50մմ</t>
  </si>
  <si>
    <t>Պոլիպրոպիլենային խողովակների անկյունակներ Ø50մմ</t>
  </si>
  <si>
    <t>Ø150մմմմ պողպատե խողովակաշարի նորմալ հակակոռոզիոն մեկուսացում</t>
  </si>
  <si>
    <t>Ø100մմ պողպատե խողովակաշարի նորմալ հակակոռոզիոն մեկուսացում</t>
  </si>
  <si>
    <t>Ø50մմ պողպատե խողովակաշարի նորմալ հակակոռոզիոն մեկուսացում</t>
  </si>
  <si>
    <t>Հոսակների տեղադրում Ø100մմ</t>
  </si>
  <si>
    <t>Օդափոխության խողովակի տեղադրում Ø219x5մմ</t>
  </si>
  <si>
    <t>Պատյանների տեղադրում պողպատե խողովակից Ø325x5մմ /11 հատ/</t>
  </si>
  <si>
    <t>Պատյանների տեղադրում պողպատե խողովակից Ø219x5մմ /7 հատ/</t>
  </si>
  <si>
    <t>Պոլիէթիլենային խողովակ ցածր ճնշման Ø110մմ</t>
  </si>
  <si>
    <t>Մալուխ ալյումինե ջիղերով, զրահապատված,
կտրվածքը 5x10մմ2</t>
  </si>
  <si>
    <t>Ընդամենը՝ արտաքին ջրամատակարարման, կոյուղու ցանցեր</t>
  </si>
  <si>
    <t>12. Արտաքին ջրամատակարարման, կոյուղու ցանցեր</t>
  </si>
  <si>
    <t>Հեռախոսային ցանց</t>
  </si>
  <si>
    <t>Ընդամենը՝ հակահրդեհային ազդանշանման զանգ, տեսահսկողություն, հեռախոսային ցանց</t>
  </si>
  <si>
    <t>7. Հակահրդեհային ազդանշանման զանգ, տեսահսկողություն, հեռախոսային ցանց</t>
  </si>
  <si>
    <t xml:space="preserve"> 0.4 կՎ ստորգետնյա մալուխային ցանց</t>
  </si>
  <si>
    <t>Ընդամենը՝ Էլեկտրատեխնիկական աշխատանքներ</t>
  </si>
  <si>
    <t>Вывоз излишнего грунта на расстояние до 7км</t>
  </si>
  <si>
    <t>Устройство щебеночной подготовки</t>
  </si>
  <si>
    <t>Арматура Ø8AcI</t>
  </si>
  <si>
    <t>Арматура Ø12A500C</t>
  </si>
  <si>
    <t>Устройство обмазочной битумной двухслойной гидроизоляции фундаментов</t>
  </si>
  <si>
    <t>Арматура Ø14A500C</t>
  </si>
  <si>
    <t>Устройство бетонных стен из бетона класса B15 /цоколь/</t>
  </si>
  <si>
    <t>Установка анкерный болтов из арматуры Ø36 ГОСТ 24379.1-80</t>
  </si>
  <si>
    <t>Гайки M37</t>
  </si>
  <si>
    <t>Арматура Ø32A500C</t>
  </si>
  <si>
    <t>Арматурная сетка Ø4Bp-I, шаг 100x100мм</t>
  </si>
  <si>
    <t>м2</t>
  </si>
  <si>
    <t>Трубы прямоугольногоо сечения □120x60x3мм</t>
  </si>
  <si>
    <t>Облицовка цокольных участков плитами ЭПП толщ. 20мм (плотность 37-40кг/кбм)</t>
  </si>
  <si>
    <t>Монтаж стен из "Сендвич" панелей с заполнителемиз базальтовой минеральной ваты плотностью 120-140 кг/м3, толщина металлического листа не менее 0.5мм</t>
  </si>
  <si>
    <t>Фасонные элементы, из листовой стали, для крепления "Сендвич" панелей ФЭ-1, L=250м, b=0.28, толщ. 0.5мм</t>
  </si>
  <si>
    <t>Фасонные элементы, из листовой стали, для крепления "Сендвич" панелей ФЭ-3, L=48м, b=0.62, толщ. 0.5мм</t>
  </si>
  <si>
    <t>Фасонные элементы, из листовой стали, для крепления "Сендвич" панелей ФЭ-4, L=13м, b=0.052, толщ. 0.5мм</t>
  </si>
  <si>
    <t>Фасонные элементы, из листовой стали, для крепления "Сендвич" панелей ФЭ-5, L=90м, b=0.21, толщ. 0.5мм</t>
  </si>
  <si>
    <t>Фасонные элементы, из листовой стали, для крепления "Сендвич" панелей ФЭ-6, L=90м, b=0.126, толщ. 0.5мм</t>
  </si>
  <si>
    <t>Высококачественная окраска "Сендвич" панелей в два слоя и художественная зарисовка в соответствии с утвержденным дизайн-проектом экстерьера</t>
  </si>
  <si>
    <t>Облицовка маружных стен гипсокартонными плитами толщиной 12мм /в 2 слоя/, на металлическом каркасе, включая все комплектующие детали</t>
  </si>
  <si>
    <t>Облицовка наружных стен водонепро-нецаемыми гипсокартонными плита-ми толщ․ 12мм /в 2 слоя/, на металл․ каркасе, включая все комплектующие детали</t>
  </si>
  <si>
    <r>
      <t>Теплоизоляция стен плитками из полужесткой базальтовой минераль-ной ваты плотностью 60-80кг/м</t>
    </r>
    <r>
      <rPr>
        <vertAlign val="superscript"/>
        <sz val="10"/>
        <rFont val="Arial"/>
        <family val="2"/>
      </rPr>
      <t>3</t>
    </r>
    <r>
      <rPr>
        <sz val="10"/>
        <rFont val="Arial"/>
        <family val="2"/>
      </rPr>
      <t>, в 2 слоя общ. толщ. 100мм (50+50мм)</t>
    </r>
  </si>
  <si>
    <t>Устройство перегородок из огнестойких гисокартонных плит d=12мм, с двухсторонней обшивкой в 2 слоя на металлическом каркасе, включая все комплектующие детали</t>
  </si>
  <si>
    <t>Устройство перегородок из водонепронецаемых гисокартонных плит d=12мм, с двухсторонней обшивкой в 2 слоя на металлическом каркасе, включая все комплектующие детали</t>
  </si>
  <si>
    <t>Монтаж в перегородки звукоизоляционных плит из базальтовой минеральной ваты толщиной 50 мм плотностью 60-80 кг/м3</t>
  </si>
  <si>
    <t>Установка межкабинных перегородок в санузлах из алюминиевых профилей, с заполнением</t>
  </si>
  <si>
    <t>Установка алюминиевых дверей трехслойных (4+12+4+16+4)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</si>
  <si>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трехслойных (4+12+4+16+4)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</si>
  <si>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элементов из листовой стали для проемов 80х50х3мм</t>
  </si>
  <si>
    <t>Монтаж элементов из листовой стали для проемов 100х100х3мм</t>
  </si>
  <si>
    <t>Саморезный больт М10х120мм</t>
  </si>
  <si>
    <t>Устройство теплоизоляционного слоя из плит ЭПП толщ. 50мм</t>
  </si>
  <si>
    <t>Устройство покрытия пола из нескользящих пресс гранитных плит, толщиной 10мм</t>
  </si>
  <si>
    <t>Устройство покрытия пола из винила толщиной в 2мм, с защитным слоем толщиной в 0.7мм</t>
  </si>
  <si>
    <t>Устройство покрытия пола из нескользящих керамических плит, толщиной 10мм</t>
  </si>
  <si>
    <t>Устройство покрытя кровли из профильной стали КП-35, 0.5мм, с заводской окраской, матовый</t>
  </si>
  <si>
    <t>Устройство желоба корытного типа диаметром 150мм, с заводской окраской, матовый</t>
  </si>
  <si>
    <t>Установка ручек заверток 1 шт и петель 2 пары, для слуховых окон крыши</t>
  </si>
  <si>
    <t>Обшивка слуховых окон и прилежащих участков кровельной сталью 0.5мм, оцинкованная с заводской окраской</t>
  </si>
  <si>
    <t>Устройство ендовы из кровельной стали 0.5мм, оцинкованная с заводской окраской</t>
  </si>
  <si>
    <t>Устройство конька из кровельной стали 0.5мм, оцинкованная с заводской окраской /L=240м/</t>
  </si>
  <si>
    <t>Подшивка карнизного свеса фасонными элементами, из листовой перфорированной оцинкованной стали 0.5мм, с заводской окраской</t>
  </si>
  <si>
    <t>Теплоизоляционный слой из базальтовой минеральной ваты 200мм (слоями 4x50мм, 35кг/м3), на каркасе подвесного потолка</t>
  </si>
  <si>
    <t>Изготовление обрешетки для ЦСП плит из деревьянных брусьев 50x50мм, обработка антисептической и противопожарной смазкой в 2 слоя</t>
  </si>
  <si>
    <t>Стоимость деревянных брусьев 50x50мм Lобщ.. = 2700 пм</t>
  </si>
  <si>
    <t>Монтаж покрытия из ЦСП /цементно-стружечных плит/ толщиной 15мм на уровне 3.30м</t>
  </si>
  <si>
    <t>Улучшенная водоэмульсионная окраска потолков со шпаклевкой /замазкой/</t>
  </si>
  <si>
    <t>Устройство бутобетонного массива из бетона класса B7.5</t>
  </si>
  <si>
    <t>Труба Ø50x3.5мм</t>
  </si>
  <si>
    <t>Труба прямоугольного сечения □30x20x2мм</t>
  </si>
  <si>
    <t>Труба Ø20x1.5мм</t>
  </si>
  <si>
    <t>Арматурная сетка Bp 100x100x3мм</t>
  </si>
  <si>
    <t>Прокладка трубопровода полипропиленовых труб Ø15 (20x1.9), PN10, с гидравлическим испытанием</t>
  </si>
  <si>
    <t>Прокладка трубопровода полипропиленовых труб Ø20 (25x2.3), PN10, с гидравлическим испытанием</t>
  </si>
  <si>
    <t>Прокладка трубопровода полипропиленовых труб Ø25 (32x3.0), PN10, с гидравлическим испытанием</t>
  </si>
  <si>
    <t>Прокладка трубопровода полипропиленовых труб Ø32 (40x3.7), PN10, с гидравлическим испытанием</t>
  </si>
  <si>
    <t>Прокладка трубопровода полипропиленовых труб Ø40 (50x4.6), PN10, с гидравлическим испытанием</t>
  </si>
  <si>
    <t>Прокладка трубопровода полипропиленовых труб Ø50 (63x5.8), PN10, с гидравлическим испытанием</t>
  </si>
  <si>
    <t>Прокладка трубопровода полипропиленовых труб Ø15/20x1.9/мм, PN10, с гидравлическим испытанием</t>
  </si>
  <si>
    <t>Угольники Ø20мм, для полипропиленовых труб</t>
  </si>
  <si>
    <t>Тройники Ø20мм с сальником, для полипропиленовых труб</t>
  </si>
  <si>
    <t>Переход металл/пластмасса /для труб/ Ø20мм</t>
  </si>
  <si>
    <t>Крепления длв полипропиленовых труб Ø20мм</t>
  </si>
  <si>
    <t>Терморегулирующие вентили Ø15мм</t>
  </si>
  <si>
    <t>Муфтовые вентили Ø15мм</t>
  </si>
  <si>
    <t>Изоляция труб стекловатой, покрытой фольгой, b=4см</t>
  </si>
  <si>
    <t>Установка гильз из стальных труб Ø273x7мм, 4 шт</t>
  </si>
  <si>
    <t>сек-
ция</t>
  </si>
  <si>
    <t>Прокладка воздуховода из оцинкованной стали круглого сечения d=0.5мм, Ø160мм</t>
  </si>
  <si>
    <t>Гибкие вставки для воздуховодов Ø160/330</t>
  </si>
  <si>
    <t>Гибкие вставки для воздуховодов Ø160/170мм</t>
  </si>
  <si>
    <t>Гибкие вставки для воздуховодов Ø160мм</t>
  </si>
  <si>
    <t>Жалюзийные регулируемые решетки РЭД-КР-Ø160, F=0.02м2</t>
  </si>
  <si>
    <t>Гибкие вставки для воздуховодов Ø160/330мм</t>
  </si>
  <si>
    <t>Прокладка воздуховода из оцинкованной стали круглого сечения d=0.5мм, Ø200мм</t>
  </si>
  <si>
    <t>Гибкие вставки для воздуховодов Ø160/318мм</t>
  </si>
  <si>
    <t>Гибкие вставки для воздуховодов Ø160/140мм</t>
  </si>
  <si>
    <t>Гибкие вставки для воздуховодов Ø160/212мм</t>
  </si>
  <si>
    <t>Жалюзийные регулируемые решетки РЭД-КР-Ø200, F=0.031м3</t>
  </si>
  <si>
    <t>Прокладка воздуховода из оцинкованной стали круглого сечения d=0.5мм, Ø250мм</t>
  </si>
  <si>
    <t>Гибкие вставки для воздуховодов Ø250мм</t>
  </si>
  <si>
    <t>Гибкие вставки для воздуховодов Ø200/300мм</t>
  </si>
  <si>
    <t>Гибкие вставки для воздуховодов Ø200/212мм</t>
  </si>
  <si>
    <t>Гибкие вставки для воздуховодов Ø200мм</t>
  </si>
  <si>
    <t>Жалюзийные регулируемые решетки РЭД-КР-Ø200, F=0.031м2</t>
  </si>
  <si>
    <t>Гибкие вставки для воздуховодов Ø110/150мм</t>
  </si>
  <si>
    <t>Гибкие вставки для воздуховодов Ø150мм</t>
  </si>
  <si>
    <t>Гибкие вставки для воздуховодов Ø200/400x250мм</t>
  </si>
  <si>
    <t>Жалюзийные регулируемые решетки РЭД-КР-Ø300</t>
  </si>
  <si>
    <t>Прокладка трубопровода из полипропиленовых труб Ø32/40x3.7/мм, с испытанием, промывкой и дезинфекцией</t>
  </si>
  <si>
    <t>Прокладка трубопровода из полипропиленовых труб Ø25/32x3/мм, с испытанием, промывкой и дезинфекцией</t>
  </si>
  <si>
    <t>Прокладка трубопровода из полипропиленовых труб Ø20/25x2.3/мм, с испытанием, промывкой и дезинфекцией</t>
  </si>
  <si>
    <t>Прокладка трубопровода из полипропиленовых труб Ø15/20x1.9/мм, с испытанием, промывкой и дезинфекцией</t>
  </si>
  <si>
    <t>Шаровые вентили Ø25мм</t>
  </si>
  <si>
    <t>Шаровые вентили Ø20мм</t>
  </si>
  <si>
    <t>Шаровые вентили Ø15мм</t>
  </si>
  <si>
    <t>Установка кранов пожарных Ø50мм /включая рукова пожарные -20м, наконечник, головки для присоединения, шкаф/</t>
  </si>
  <si>
    <t>Угольники Ø32мм, для полипропиленовых труб</t>
  </si>
  <si>
    <t>Угольники Ø25мм, для полипропиленовых труб</t>
  </si>
  <si>
    <t>Угольники Ø15мм, для полипропиленовых труб</t>
  </si>
  <si>
    <t>Тройники Ø32x25x32мм, для полипропиленовых труб</t>
  </si>
  <si>
    <t>Тройники Ø25x25x25мм, для полипропиленовых труб</t>
  </si>
  <si>
    <t>Тройники Ø25x20x25мм, для полипропиленовых труб</t>
  </si>
  <si>
    <t>Тройники Ø25x15x25мм, для полипропиленовых труб</t>
  </si>
  <si>
    <t>Тройники Ø20x20x20мм, для полипропиленовых труб</t>
  </si>
  <si>
    <t>Тройники Ø20x15x20мм, для полипропиленовых труб</t>
  </si>
  <si>
    <t>Тройники Ø15x15x15мм, для полипропиленовых труб</t>
  </si>
  <si>
    <t>Переход Ø32x25мм, для полипропиленовых труб</t>
  </si>
  <si>
    <t>Переход Ø25x20мм, для полипропиленовых труб</t>
  </si>
  <si>
    <t>Переход Ø25x15мм, для полипропиленовых труб</t>
  </si>
  <si>
    <t>Переход Ø20x15мм, для полипропиленовых труб</t>
  </si>
  <si>
    <t>Переход Ø32мм, для полипропиленовых труб</t>
  </si>
  <si>
    <t>Переход Ø25мм, для полипропиленовых труб</t>
  </si>
  <si>
    <t>Переход Ø20мм, для полипропиленовых труб</t>
  </si>
  <si>
    <t>Переход Ø15мм, для полипропиленовых труб</t>
  </si>
  <si>
    <t>Установка футляра из стальной трубы Ø219x4мм</t>
  </si>
  <si>
    <t>Прокладка трубопровода из пливинилхлоридных труб Ø110мм, на резиновых /прижимных/ кольцах, с испытанием</t>
  </si>
  <si>
    <t>Прокладка трубопровода из пливинилхлоридных труб Ø50мм, на резиновых /прижимных/ кольцах, с испытанием</t>
  </si>
  <si>
    <t>Установка трапов Ø100мм</t>
  </si>
  <si>
    <t>Установка трапов Ø50мм</t>
  </si>
  <si>
    <t>Ревизия Ø110мм</t>
  </si>
  <si>
    <t>Тройник прямой Ø110x110мм</t>
  </si>
  <si>
    <t>Тройник косой Ø110x110мм</t>
  </si>
  <si>
    <t>Тройник прямой Ø110x50мм</t>
  </si>
  <si>
    <t>Тройник косой Ø110x50мм</t>
  </si>
  <si>
    <t>Тройник прямой Ø50x50мм</t>
  </si>
  <si>
    <t>Тройник косой Ø50x50мм</t>
  </si>
  <si>
    <t>Переход Ø110x50мм</t>
  </si>
  <si>
    <t>Угольник a=90Օ Ø110мм</t>
  </si>
  <si>
    <t>Угольник a=45Օ Ø110мм</t>
  </si>
  <si>
    <t>Угольник a=90Օ Ø50мм</t>
  </si>
  <si>
    <t>Угольник a=45Օ Ø50мм</t>
  </si>
  <si>
    <t>Установка футляра из стальной трубы Ø325x4мм</t>
  </si>
  <si>
    <t>Шурупы-саморезы Ø6мм</t>
  </si>
  <si>
    <t>Главный распределительный щит размером 1700x170x440мм, с вводным 125А, групповыми 1x80А+2x50А+1x25А+1x16А трехфазными + 1x40А+1x25А однофазными автоматическими выключателями</t>
  </si>
  <si>
    <t>Щит силовой с дверцой, содержащий</t>
  </si>
  <si>
    <t>Щит силовой с дверцой IP63, содержащий</t>
  </si>
  <si>
    <t>Дифференциальный автомат 380В, 10А, IΔ=30mA</t>
  </si>
  <si>
    <t>Щит освещения с дверцой на 24 модулей</t>
  </si>
  <si>
    <t>Поливинилхлоридная электротехническая гофрированная труба в несгораемой оболочке Ø40мм</t>
  </si>
  <si>
    <t>Поливинилхлоридная электротехническая гофрированная труба в несгораемой оболочке Ø32мм</t>
  </si>
  <si>
    <t>Поливинилхлоридная электротехническая гофрированная труба в несгораемой оболочке Ø25мм</t>
  </si>
  <si>
    <t>Поливинилхлоридная электротехническая гофрированная труба в несгораемой оболочке Ø20мм</t>
  </si>
  <si>
    <t>Металлическая оцинкованная тонкостенная труба Ø40мм</t>
  </si>
  <si>
    <t>Покиэтиленовая труба Ø110мм</t>
  </si>
  <si>
    <t>Светодиодный светильник 27Вт, IP54 круглый (Ø210мм) световой поток 2831Лм, световая производительность 105Лм/Вт, цветовая температура 4100K цветопередача 80</t>
  </si>
  <si>
    <t>Светодиодный светильник 10Вт, IP54 круглый (Ø155мм) световой поток 855Лм, световая производительность 86Лм/Вт, цветовая температура 4100K цветопередача 80 /в санузлах/</t>
  </si>
  <si>
    <t>Светодиодный светильник 18Вт прямоугольный (328x51мм), со 
встроенной аккумуляторной батареей</t>
  </si>
  <si>
    <t>Световое LED табло со встроенной аккумуляторной батареей с надписью «EXIT» или «ВЫХОД», 3Вт</t>
  </si>
  <si>
    <t>Полиэтиленовая
электротехническая гофрированная труба Ø20мм</t>
  </si>
  <si>
    <t>Програмное обеспечение, включая 
системное программирование, наладку и пуск</t>
  </si>
  <si>
    <t>Цифровой видеорегистратор 264 входов</t>
  </si>
  <si>
    <t>Коннектор обеспечивающий скорость в 1000 Мбит/сек</t>
  </si>
  <si>
    <t>Установка газового счетчика с электронным корректором</t>
  </si>
  <si>
    <t>Муфтовые вентили Ø25мм</t>
  </si>
  <si>
    <t>Муфтовые вентили Ø32мм</t>
  </si>
  <si>
    <t>Прокладка трубопровода из стальных электросварных труб Ø25x2мм</t>
  </si>
  <si>
    <t>Прокладка трубопровода из стальных электросварных труб Ø32x2мм</t>
  </si>
  <si>
    <t>Газовый электромагнитный клапан</t>
  </si>
  <si>
    <t>Установка металлического футляра Ø100мм, L=0.7мм, 1 шт</t>
  </si>
  <si>
    <t>Установка отопительных котлов 40кВт, TURBO</t>
  </si>
  <si>
    <t>Установка циркуляционных, противоконденсационных насосов Q=10м3/ч, H=12м</t>
  </si>
  <si>
    <t>Распределительная гребенка Ø125мм, Լ=0,8м</t>
  </si>
  <si>
    <t>Обратная гребенка Ø125мм, Լ=0,8м</t>
  </si>
  <si>
    <t>Фильтр горячей воды Ø25мм</t>
  </si>
  <si>
    <t>Фильтр холодной воды Ø20мм</t>
  </si>
  <si>
    <t>Прокладка трубопровода полипропиленовых труб Ø15/20x1.9/мм, с испытанием, промывкой и дезинфекцией</t>
  </si>
  <si>
    <t>Прокладка трубопровода полипропиленовых труб Ø20/25x2.3/мм, с испытанием, промывкой и дезинфекцией</t>
  </si>
  <si>
    <t>Прокладка трубопровода полипропиленовых труб Ø25/32x3/мм, с испытанием, промывкой и дезинфекцией</t>
  </si>
  <si>
    <t>Прокладка трубопровода полипропиленовых труб Ø40/50x5.4/мм, с испытанием, промывкой и дезинфекцией</t>
  </si>
  <si>
    <t>Прокладка трубопровода полипропиленовых труб Ø50/63x5.8/мм, с испытанием, промывкой и дезинфекцией</t>
  </si>
  <si>
    <t>Вентили муфтовые Ø15мм</t>
  </si>
  <si>
    <t>Вентили муфтовые Ø20мм</t>
  </si>
  <si>
    <t>Вентили муфтовые Ø25мм</t>
  </si>
  <si>
    <t>Вентили муфтовые Ø40мм</t>
  </si>
  <si>
    <t>Вентили муфтовые Ø50мм</t>
  </si>
  <si>
    <t>Обратные клапаны Ø50мм</t>
  </si>
  <si>
    <t>Обратный клапан Ø25мм</t>
  </si>
  <si>
    <t>Терморегулирующий вентиль Ø40мм</t>
  </si>
  <si>
    <t>Терморегулирующие вентили Ø50мм</t>
  </si>
  <si>
    <t>Устройство щебеночной подготовки толщ. 200мм</t>
  </si>
  <si>
    <t>Арматура Ø8A240</t>
  </si>
  <si>
    <t>Арматура Ø18A500C</t>
  </si>
  <si>
    <t>Арматура Ø22A500C</t>
  </si>
  <si>
    <t>Арматура Ø25A500C</t>
  </si>
  <si>
    <t>Сталь листовая 80x80x18мм /шайба/</t>
  </si>
  <si>
    <t>Арматура Ø20A500C</t>
  </si>
  <si>
    <t>Арматура Ø8A500C</t>
  </si>
  <si>
    <t>Арматура Ø6A240</t>
  </si>
  <si>
    <t>Арматура Ø10A500C</t>
  </si>
  <si>
    <t>Футляр из стальной трубы Ø508x8мм /1 шт/</t>
  </si>
  <si>
    <t>Футляр из стальной трубы Ø426x8мм /2 шт/</t>
  </si>
  <si>
    <t>Футляр из стальной трубы Ø325x8мм /2 шт/</t>
  </si>
  <si>
    <t>Футляр из стальной трубы Ø108x5мм /1 шт/</t>
  </si>
  <si>
    <t>Футляр из стальной трубы Ø219x4мм /10 шт/</t>
  </si>
  <si>
    <t>Футляр из стальной трубы Ø1599x4мм /2 шт/</t>
  </si>
  <si>
    <t xml:space="preserve">Установка и стоимость металлических защитно-герметических, бронированных дверей, включая приборы, замок, ручки, окраску и др. /по проекту/ </t>
  </si>
  <si>
    <t xml:space="preserve">Установка металлических защитно-герметических дверей, включая приборы, замок, ручки, окраску и др. /по проекту/ </t>
  </si>
  <si>
    <t>Установка металлопластовых остекленных дверей /включая стеклопакет, приборы, замок, ручки, окраску/</t>
  </si>
  <si>
    <t>Установка металлопластовых глухих дверей /включая приборы, замок, ручки, окраску/</t>
  </si>
  <si>
    <t>Устройство бетонной подготовки из бетона B12.5 толщиной 80мм</t>
  </si>
  <si>
    <t>Теплоизоляция стен плитами из вспученного перлита толщ. 50мм</t>
  </si>
  <si>
    <t>Улучшенная штукатурка стен цементно-песчаным раствором по сетке рабица с ячейками 50x50 мм, толщ. 20мм</t>
  </si>
  <si>
    <t>Трубы квадратного сечения □50x50x3мм</t>
  </si>
  <si>
    <t>Устройство покрытя из профильной стали КП-35, 0.5мм</t>
  </si>
  <si>
    <t>Противовзывное устройство УЗС-1 Q=8000м3/ч, F=0.235м2, 610x555мм, в металлической коробке УЗ-2 /850x870мм, L=255мм, G=116кг/</t>
  </si>
  <si>
    <t>Герметический клапан ИАО1009-300, Ø300мм, L=200мм /N=0.18квт, G=118кг/</t>
  </si>
  <si>
    <t>Колонка из 3 фильтров поглатителей ФП-300-900 Ø570мм, G=65кг/шт, с нижним входом воздуха /металлический поддон/</t>
  </si>
  <si>
    <t>Противовзрывное устройство МЗС Q&lt;1500м3/ч, F=0.045м2, 510x460мм, в металлической коробке М-3-2 /850x850мм, L=145мм/</t>
  </si>
  <si>
    <t>Герметический клапан ИА01009-200, Ø200мм, L=125мм /N=0.18квт, G=64кг/</t>
  </si>
  <si>
    <t>Расширительная камера PK-0.5 Ø530мм, H=2400мм, с диаметром труб входа и выхода Ø219мм</t>
  </si>
  <si>
    <t>Шумоглушитель ВЕНТС СР 200/600, L=600мм, Ø415мм / G=3.2кг/</t>
  </si>
  <si>
    <t>Жалюзийные регулируемые решетки ВЕНТС ОРГ-0.018м2 /250x150мм/</t>
  </si>
  <si>
    <t>Жалюзийные регулируемые решетки ВЕНТС ОРГ-0.013м2 /150x120мм/</t>
  </si>
  <si>
    <t>Жалюзийные регулируемые решетки ВЕНТС ОРГ-0.026м2 /180x180мм/</t>
  </si>
  <si>
    <t>Прокладка воздуховода из стальной трубы, Ø377x7мм</t>
  </si>
  <si>
    <t>Прокладка воздуховода из стальной трубы, Ø219x6мм</t>
  </si>
  <si>
    <t>Кронштейны для крепления труб b=10мм</t>
  </si>
  <si>
    <t>Кронштейны для крепления воздуховодов b=10мм</t>
  </si>
  <si>
    <t>Металлические сетки наконцах воздушоводов Ø4Bp шаг 12x12мм Ø219мм</t>
  </si>
  <si>
    <t>Металлические сетки наконцах воздушоводов Ø4Bp шаг 12x12мм Ø377мм</t>
  </si>
  <si>
    <t>Герметический клапан ИАО1009-200, Ø200мм, L=125мм /N=0.18квт, G=64кг/</t>
  </si>
  <si>
    <t>Фильтр EU3 класс очист. Ø315 ФВ315, 343x344мм, L=206мм /G=2.5кг/</t>
  </si>
  <si>
    <t>Фильтр EU3 класс очист. Ø200 ФВ200, 244x245мм, L=206мм /G=1.5кг/</t>
  </si>
  <si>
    <t>Шумоглушитель ВЕНТС СР 315/600, L=600мм, Ø450мм / G=4.7кг/</t>
  </si>
  <si>
    <t>Шумоглушитель ВЕНТС СР 200/600, L=600мм, Ø300мм / G=3.2кг/</t>
  </si>
  <si>
    <t>Мягкая вставка Ø200мм, с резиновой прокладкой L=100мм, L=100мм</t>
  </si>
  <si>
    <t>Мягкая вставка Ø300мм, с резиновой прокладкой L=100мм, L=100мм</t>
  </si>
  <si>
    <t>Жалюзийные регулируемые решетки ВЕНТС ОРГ-0.045м2 /Ø280мм/</t>
  </si>
  <si>
    <t>Прокладка воздуховода из оцинкованной стали круглого сечения d=0.5мм, Ø150мм</t>
  </si>
  <si>
    <t>Прокладка воздуховода из оцинкованной стали круглого сечения d=0.5мм, Ø300мм</t>
  </si>
  <si>
    <t>Прокладка воздуховода из стальной трубы, Ø325x7мм</t>
  </si>
  <si>
    <t>Металлические сетки наконцах воздушоводов Ø4Bp шаг 12x12мм Ø325мм</t>
  </si>
  <si>
    <t>Установка трубы дымоудаления для генератора Ø100x4мм /диаметр может быть изменен согласно приобретенному оборудованию/</t>
  </si>
  <si>
    <t>Прокладка трубопровода из полипропиленовых труб Ø40/50x4.6/мм, с испытанием, промывкой и дезинфекцией</t>
  </si>
  <si>
    <t>Угольники Ø40мм, для полипропиленовых труб</t>
  </si>
  <si>
    <t>Переход Ø40мм, для полипропиленовых труб</t>
  </si>
  <si>
    <t>Шаровой вентиль Ø50мм</t>
  </si>
  <si>
    <t>Обратный клапан Ø50мм</t>
  </si>
  <si>
    <t>Ревизия Ø50мм</t>
  </si>
  <si>
    <t>Клапан для невентилируемой сети Ø100мм</t>
  </si>
  <si>
    <t>Клапан для невентилируемой сети Ø50мм</t>
  </si>
  <si>
    <t>Прокладка трубопровода из пливинилхлоридных труб Ø150мм, на резиновых /прижимных/ кольцах, с испытанием</t>
  </si>
  <si>
    <t>Тройник косой Ø150x150мм</t>
  </si>
  <si>
    <t>Тройник косой Ø150x110мм</t>
  </si>
  <si>
    <t>Тройник косой Ø150x50мм</t>
  </si>
  <si>
    <t>Переход Ø150x100мм</t>
  </si>
  <si>
    <t>Угольник a=90Օ Ø150мм</t>
  </si>
  <si>
    <t>Угольник a=45Օ Ø150мм</t>
  </si>
  <si>
    <t>Установка стального футляра Ø219x4мм</t>
  </si>
  <si>
    <t>Покиэтиленовая труба низкого давления Ø110 мм</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</si>
  <si>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</si>
  <si>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Светодиодный светильник 24Вт, IP54 круглый (Ø210мм) световой поток 2831Лм, световая производительность 105Лм/Вт, цветовая температура 4000K цветопередача 80</t>
  </si>
  <si>
    <t>Светодиодный светильник 27Вт, IP54 круглый (Ø210мм) световой поток 2831Лм, световая производительность 105Лм/Вт, цветовая температура 4000K цветопередача 80</t>
  </si>
  <si>
    <t>Обратная засыпка бульдозером</t>
  </si>
  <si>
    <t xml:space="preserve">Уплотнение грунта </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</si>
  <si>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</si>
  <si>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</si>
  <si>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</si>
  <si>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</si>
  <si>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</si>
  <si>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</si>
  <si>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</si>
  <si>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</si>
  <si>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Устанօвка алюминиевых дверей</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</si>
  <si>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</si>
  <si>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</si>
  <si>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</si>
  <si>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</si>
  <si>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</si>
  <si>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</si>
  <si>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Арматурная сетка  Ø4Bp-I 100x100мм</t>
  </si>
  <si>
    <t>Устройство покрытия из двухслвйного изогама с верхним защитным слоем</t>
  </si>
  <si>
    <t>Монтаж деревянных элементов, обработанных антисептическим материалом</t>
  </si>
  <si>
    <t>Полосаая сталь закрепленная к доскам —4x40мм, L=1.3, 10шт</t>
  </si>
  <si>
    <t>Обшивка парапетов из оцикованной стали, 0.5мм, заводской окраской</t>
  </si>
  <si>
    <t>Монтаж водосточных труб сечением 100х100мм, h=0,5м, с заводским лакокрасочным покрытием</t>
  </si>
  <si>
    <t>Устройство металлическог каркааса</t>
  </si>
  <si>
    <t>Квадратные трубы □80x80x4мм</t>
  </si>
  <si>
    <t>Прямоугольные трубы □100x60x4мм</t>
  </si>
  <si>
    <t>Квадратные трубы □40x40x3мм</t>
  </si>
  <si>
    <t>Полосовая сталь —d=12мм</t>
  </si>
  <si>
    <t>Арматура Ø16A500C</t>
  </si>
  <si>
    <t>Очистка металлоконструкций, огрунтовка и окраска антикоррозийной, огнестойкой краской в 2 слоя</t>
  </si>
  <si>
    <t>Устройство покрытя из профильной стали НС 40-800-0.6</t>
  </si>
  <si>
    <t>Наружная улучшенная штукатурка стен цементно-песчаным раствором</t>
  </si>
  <si>
    <t>Улучшенная водоэмульсионная окраска /с нутри/</t>
  </si>
  <si>
    <t>25. Строительные работы резервуаров</t>
  </si>
  <si>
    <t>Устройство бутобетонной подготовки, на бетвне B15</t>
  </si>
  <si>
    <t>Устройство монолитной ж/б плиты из бетона класса B25, W6, F100</t>
  </si>
  <si>
    <t>Изготовление монолитных стен из ж/бетона класса B25, W6, F100</t>
  </si>
  <si>
    <t>Устройство монолитного ж/б перекрытия из бетона класса B25, W6, F100</t>
  </si>
  <si>
    <t>Установка закладных деталей /крышки/</t>
  </si>
  <si>
    <t>Установка металической сетки Ø3Bp-I, размером ячейки 50x50мм, под торкрет</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</si>
  <si>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</si>
  <si>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</si>
  <si>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</si>
  <si>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</si>
  <si>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</si>
  <si>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</si>
  <si>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Труба Ø108x4мм</t>
  </si>
  <si>
    <t>Установка гильз /футляров/ ՊՃ-1</t>
  </si>
  <si>
    <t xml:space="preserve">Стальная труба Ø273x4мм </t>
  </si>
  <si>
    <t>Установка гильз /футляров/ ՊՃ-2</t>
  </si>
  <si>
    <t>Футляр из стальной трубы Ø325x4мм</t>
  </si>
  <si>
    <t>Установка люка</t>
  </si>
  <si>
    <t>Установка металической крышки</t>
  </si>
  <si>
    <t>Рифленная сталь —d=5мм</t>
  </si>
  <si>
    <t>Окраска металических деталей антикорозйной краской за 2 раза</t>
  </si>
  <si>
    <t>Подготовительный слой из песка</t>
  </si>
  <si>
    <t>Защитный слой из песка</t>
  </si>
  <si>
    <t>Окучивание с перемещением</t>
  </si>
  <si>
    <t>трубопровод из стальных труб Ø159x4.5мм</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</si>
  <si>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</si>
  <si>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</si>
  <si>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</si>
  <si>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Шаровой вентиль Ø32мм</t>
  </si>
  <si>
    <t>Шаровой вентиль Ø25мм</t>
  </si>
  <si>
    <t>Поплавковый клапан Ø50мм</t>
  </si>
  <si>
    <t xml:space="preserve">Стальные фланцы Ø150мм </t>
  </si>
  <si>
    <t xml:space="preserve">Стальные фланцы Ø100мм </t>
  </si>
  <si>
    <t xml:space="preserve">Стальные фланцы Ø50мм </t>
  </si>
  <si>
    <t>Угольники полипропиленовых трубопроводов Ø50мм</t>
  </si>
  <si>
    <t>Нормальная антикорозийная гидроизоляция Ø150 мм</t>
  </si>
  <si>
    <t>Нормальная антикорозийная гидроизоляция Ø100 мм</t>
  </si>
  <si>
    <t>Нормальная антикорозийная гидроизоляция Ø50 мм</t>
  </si>
  <si>
    <t>Антикорозийная окрска труб за 2 раза Ø50 мм</t>
  </si>
  <si>
    <t>Прокладка трубопровода из пливинилхлоридных труб Ø100мм, на резиновых /прижимных/ кольцах, с испытанием</t>
  </si>
  <si>
    <t>Установка вентияционных труб Ø219x5 мм</t>
  </si>
  <si>
    <t>Установка футляра из стальной трубы Ø325x5мм/11 шт/</t>
  </si>
  <si>
    <t>Установка футляра из стальной трубы Ø219x5мм/7шт/</t>
  </si>
  <si>
    <t>Устройство бетонной опоры</t>
  </si>
  <si>
    <t>Распределительный щит размером 800x800x450мм, с автоматами</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</si>
  <si>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</si>
  <si>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</si>
  <si>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</si>
  <si>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</si>
  <si>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</si>
  <si>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Автоматический выключатель 220В,10А</t>
  </si>
  <si>
    <t>Прокладка изолированного, несгораемого кабеля с медными жилами КВВГнг-LS 5x1.5мм2</t>
  </si>
  <si>
    <t>Поливинилхлоридый электротехнический несгораемый гофро труба Ø20мм</t>
  </si>
  <si>
    <t>Поливинилхлоридый электротехнический несгораемый гофро труба Ø32мм</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</si>
  <si>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</si>
  <si>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</si>
  <si>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</si>
  <si>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</si>
  <si>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</si>
  <si>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t>Подземная кабельная сеть 0.4 кВ</t>
  </si>
  <si>
    <t>Прокладка трубопровода из полиэтиленовых труб Ø110мм, PN=1МПа</t>
  </si>
  <si>
    <r>
      <t>Прокладка провода с алюминиевыми жилами, бронированный -5x10мм</t>
    </r>
    <r>
      <rPr>
        <vertAlign val="superscript"/>
        <sz val="10"/>
        <rFont val="Arial"/>
        <family val="2"/>
      </rPr>
      <t>2</t>
    </r>
  </si>
  <si>
    <t>Опора наружного освещения из металлической трубы Ø89мм L=3.3м, с 2-мя светильниками Ø250мм, с LED лампой 20Вт</t>
  </si>
  <si>
    <r>
      <t>Прокладка провода с алюминиевыми жилами, поливинилхлоридной изоляцией ПВ число жил и сечение -1x1.5мм</t>
    </r>
    <r>
      <rPr>
        <vertAlign val="superscript"/>
        <sz val="10"/>
        <rFont val="Arial"/>
        <family val="2"/>
      </rPr>
      <t>2</t>
    </r>
  </si>
  <si>
    <t>Полиэтиленовая труба низкого давления Ø75мм</t>
  </si>
  <si>
    <t>Металлическая труба Ø65x3.2мм, L=3.6м, 16 шт</t>
  </si>
  <si>
    <r>
      <t>Прокладка кабеля постоянного тока с медными жилами, с двойной изоляцией, сечениеСАНВ-1500-4мм</t>
    </r>
    <r>
      <rPr>
        <vertAlign val="superscript"/>
        <sz val="10"/>
        <rFont val="Arial"/>
        <family val="2"/>
      </rPr>
      <t>2</t>
    </r>
  </si>
  <si>
    <t>Медный провод с ПВХ изоляцией, сечением 10 мм2 /ПВ-3/</t>
  </si>
  <si>
    <t>Устройство песчаногой подготовки</t>
  </si>
  <si>
    <t>Устройство песчаного защитного слоя</t>
  </si>
  <si>
    <t>Установка задвижек Ø50мм, PN=1МПа</t>
  </si>
  <si>
    <t>Установка задвижек Ø40мм, PN=1МПа</t>
  </si>
  <si>
    <t>Установка водомера Ø40мм</t>
  </si>
  <si>
    <t>Фильтр Ø40мм</t>
  </si>
  <si>
    <t>Установка гидрантов пожарных Ø100мм, с подставкой</t>
  </si>
  <si>
    <t>Фканцевая гибкая вставка Ø100мм</t>
  </si>
  <si>
    <t>Полиэтиленовый фланец Ø63мм</t>
  </si>
  <si>
    <t>Полиэтиленовый угольник Ø63х50мм</t>
  </si>
  <si>
    <t>Полиэтиленовый соединение Ø63мм</t>
  </si>
  <si>
    <t>Устройство колодцев водопроводнх сборных железобетонных Ø1000мм, H=1.5м</t>
  </si>
  <si>
    <t>Устройство колодцев водопроводнх сборных железобетонных Ø1500мм, H=1.5м</t>
  </si>
  <si>
    <t>Промывка трубопровода с дезинфекцией Ø110мм</t>
  </si>
  <si>
    <t>Промывка трубопровода с дезинфекцией Ø63мм</t>
  </si>
  <si>
    <t xml:space="preserve">Устройство колодцев канализационных сборных железобетонных Ø1000мм, </t>
  </si>
  <si>
    <t>Прокладка трубопровода полипропиленовых труб Ø20/25x2.3/мм, с испытанием, промывкой и дезинфекцией /для холодной воды/</t>
  </si>
  <si>
    <t>Прокладка трубопровода полипропиленовых труб Ø25/32x3/мм, с испытанием, промывкой и дезинфекцией /для горячей воды/</t>
  </si>
  <si>
    <t>Прокладка трубопровода полипропиленовых труб Ø20/25x2.3/мм, с испытанием, промывкой и дезинфекцией /для горячей воды/</t>
  </si>
  <si>
    <t>Поливинилхлоридных труб Ø50мм, на резиновых /прижимных/ кольцах, с гидравлическим испытанием</t>
  </si>
  <si>
    <t>Угольники Ø50мм</t>
  </si>
  <si>
    <t>Прокладка нагреваемого провода 16вт</t>
  </si>
  <si>
    <t>Шаровой вентиль PPR Ø20мм</t>
  </si>
  <si>
    <t>Шаровой вентиль PPR Ø25мм</t>
  </si>
  <si>
    <t>Фильтр для воды Ø20мм</t>
  </si>
  <si>
    <t>Устройство земляного полотна</t>
  </si>
  <si>
    <t>Устройство грунтового полотна</t>
  </si>
  <si>
    <t>Устройство щебеночного основания, под асфальтовое покрытие, толщиной 12см</t>
  </si>
  <si>
    <t>Пропитка щебня битумом h=4см (4.12т/1000 м2)</t>
  </si>
  <si>
    <t>Устройство нижнего слоя покрытия из крупнозернистой асфальтобетонной смеси h=6см</t>
  </si>
  <si>
    <t>Устройство щебеночного основания, под асфальтовое покрытие тротуара, толщиной 10см</t>
  </si>
  <si>
    <t>Подготовка грунта под газон</t>
  </si>
  <si>
    <t>Металлические сетки МС-1</t>
  </si>
  <si>
    <t>Устройство ограды из металлических элементов/включая земкянные работы и бетонирование стоек</t>
  </si>
  <si>
    <t>Арматура Ø12А500С</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</si>
  <si>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</si>
  <si>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</si>
  <si>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</si>
  <si>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</si>
  <si>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</si>
  <si>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</si>
  <si>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Устройство монолитных бетонных фундаментов из бетона класса B15</t>
  </si>
  <si>
    <t>Сталь листовая —100x100x10мм</t>
  </si>
  <si>
    <t>Устройство деревянных учатков перголы /из досок 50x150x4400мм, 21 шт/</t>
  </si>
  <si>
    <t>Устройствво навесов игровых площадок</t>
  </si>
  <si>
    <t xml:space="preserve">Установка полиэтиленовых переходов DN25xde32мм, </t>
  </si>
  <si>
    <t xml:space="preserve">Установка полиэтиленовых хамутных переходов DN63xde32мм, </t>
  </si>
  <si>
    <t xml:space="preserve"> Трубопровод из полиэтиленовых труб Ø32мм </t>
  </si>
  <si>
    <t>Установка дренажного кологца из стальной трубы,с крышкой,лестницами Ø1020x10мм, H=5.5м, 1 шт</t>
  </si>
  <si>
    <t>Итого: строительные работы резервуаров</t>
  </si>
  <si>
    <t>II կարգի գրունտի մշակում էքսկավատորով ա/ինքնաթափերի վրա բարձելով</t>
  </si>
  <si>
    <t>IV կարգի գրունտի մշակում էքսկավատորով ա/ինքնաթափերի վրա բարձելով</t>
  </si>
  <si>
    <t>Ավելորդ գրունտի տեղափոխում մինչեւ 2.5կմ</t>
  </si>
  <si>
    <t>Բետոնե պատերի պատրաստում B15 դասի բետոնով /որմնախարիսխ/</t>
  </si>
  <si>
    <t>Մետաղական ֆերմաների տեղադրում, պատրաստումով</t>
  </si>
  <si>
    <t>Ջրահեռացման խողովակների տեղադրում Ø120մմ, h=3.5մ, գործարանային ներկածածկույթով, անփայլ</t>
  </si>
  <si>
    <t>Կանալային օդափոխիչ ECF(K) 4E 225 T160-CO Q=250մ3/ժ, N=0.095կվտ, n=2500պտ/րոպ, G=3.8կգ, D=332մմ, L=230մմ</t>
  </si>
  <si>
    <t>Օդատարների կարգավորվող ցանցաշարեր РЭД-КР-Ф160, F=0.02մ2</t>
  </si>
  <si>
    <t>Կանալային օդափոխիչ ECF(K) 4E 220 T160-CO Q=320մ3/ժ, N=0.085կվտ, n=2600պտ/րոպ, G=3.75կգ, D=160մմ, L=232մմ</t>
  </si>
  <si>
    <t>Օդատարների կարգավորվող ցանցաշարեր РЭД-КР-Ф200, F=0.031մ2</t>
  </si>
  <si>
    <t>Կանալային օդափոխիչ VC-250 Q=1080մ3/ժ, N=0.2կվտ, n=2500պտ/րոպ, G=5.7կգ, D1=250մմ, D2=332մմ, L=230մմ</t>
  </si>
  <si>
    <t>Կանալային օդափոխիչ ECF(K) 6E 225 T200-C5 Q=560մ3/ժ, N=0.175կվտ, n=2950պտ/րոպ, G=4.6կգ, D=332մմ, L=230մմ</t>
  </si>
  <si>
    <t>Առանցքային օդամղիչ ВЕНТС ОВК1 150 Q=95մ3/ժ, N=0.03կվտ, n=2940պտ/րոպ, G=1կգ</t>
  </si>
  <si>
    <t>Օդի ներածող-արտածող ռեկուպիրացիոն սարքավորում ИНСОЛАР КРВС-125 Q=80/40м3/ч, N=25вт, n=2300об/мин</t>
  </si>
  <si>
    <t>Օդի ներածող-արտածող ռեկուպիրացիոն սարքավորում ВЕНТС ВТУ 900 ПВЭ ЕС</t>
  </si>
  <si>
    <t>Օդատարների կարգավորվող ցանցաշարեր РЭД-КР-Ф300</t>
  </si>
  <si>
    <t>II-IV կարգի գրունտի մշակում եւ ետլիցք տոփանումով հողանցման կռուցման համար</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</si>
  <si>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</si>
  <si>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</si>
  <si>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Համակարգի պնեւմատիկ փորձարկում</t>
  </si>
  <si>
    <t>II կարգի գրունտի մշակում էքսկավատորով կողալիցքով</t>
  </si>
  <si>
    <t>Պոլիէթիլենային անցում Ø63x50մմ</t>
  </si>
  <si>
    <t>Կեղտաջրերի կուտակման հոր</t>
  </si>
  <si>
    <t>Նախապատրաստական շերտի իրականացում B7.5 դասի բետոնից</t>
  </si>
  <si>
    <t>Բիտումային ջրամեկուսացում 1 շերտ</t>
  </si>
  <si>
    <t>Ե/բ միաձույլ հիմքի սալի պատրաստում B25, W6, F150 դասի բետոնից</t>
  </si>
  <si>
    <t>Ե/բ միաձույլ պատերի պատրաստում B25, W6, F150 դասի բետոնից</t>
  </si>
  <si>
    <t xml:space="preserve">Երկաթբետոնե պատերի տեղադրում B25, W6, F150 </t>
  </si>
  <si>
    <t>Ամրան Ø6Ac-I</t>
  </si>
  <si>
    <t>Ցանց Ø8c-I</t>
  </si>
  <si>
    <t>Ե/բ միաձույլ միջուկների պատրաստում B25, W6, F150 դասի բետոնից</t>
  </si>
  <si>
    <t>Ե/բ միաձույլ գոտիների պատրաստում B25 դասի բետոնից</t>
  </si>
  <si>
    <t>Ե/բ միաձույլ պարզունակների պատրաստում B25 դասի բետոնից</t>
  </si>
  <si>
    <t>Պատյան-խողովակի տեղադրում 377x4մմ</t>
  </si>
  <si>
    <t>Թերթապողպատ t=6մմ, 60x100մմ</t>
  </si>
  <si>
    <t>Բիտումի մածիկով ներծծված խծուծ</t>
  </si>
  <si>
    <t>Հորի ծածկի հավաքովի կողավոր սալերի տեղադրում</t>
  </si>
  <si>
    <t>Ե/բ հավաքովի սալեր 2ПГ6-6АIIIв Т-П /4 հատ/</t>
  </si>
  <si>
    <t>Ե/բ հավաքովի սալեր 2ПВ6-5АтV T-7 /2 հատ/</t>
  </si>
  <si>
    <t>Պատերի քսուկային ջրամեկուսացում բիտումով 2 շերտ</t>
  </si>
  <si>
    <t>Ծածկի հարթեցնող շերտի պատրաստում ցեմենտ-ավազային շաղախից 30մմ հաստությամբ</t>
  </si>
  <si>
    <t>Ծածկի բիտումային ջրամեկուսացում 2 շերտ</t>
  </si>
  <si>
    <t>Ծածկի պաշտպանիչ շերտի պատրաստում ցեմենտ-ավազային շաղախից 40մմ հաստությամբ</t>
  </si>
  <si>
    <t>Մետաղական մտոցների տեղադրում</t>
  </si>
  <si>
    <t>Մետաղական կափարիչների տեղադրում</t>
  </si>
  <si>
    <t>Օդափոխության խողովակ Ø219x5մմ</t>
  </si>
  <si>
    <t>III կարգի գրունտի մշակում էքսկավատորով ա/ինքնաթափերի վրա /պահուստում/</t>
  </si>
  <si>
    <t>III կարգի գրունտի մշակում էքսկավատորով ա/ինքնաթափերի վրա /լիցք/</t>
  </si>
  <si>
    <t>Հողային պաստառի իրականցում</t>
  </si>
  <si>
    <t>Հողային պաստառի տոփանում</t>
  </si>
  <si>
    <t>Հողային պաստառի ջրում</t>
  </si>
  <si>
    <t>Հողային պաստառի հարթեցում հանույթում գրեյդերով</t>
  </si>
  <si>
    <t>Սիզամարգի ցանում 1քմ-ի համար 35գր. խոտի սերմ</t>
  </si>
  <si>
    <t>Բետոն B12.5</t>
  </si>
  <si>
    <t>Բետոն B15</t>
  </si>
  <si>
    <t>Ավելորդ գրունտի տեղափոխում մինչեւ 4կմ</t>
  </si>
  <si>
    <t>Ե/բ միաձույլ գոտու պատրաստում B25 դասի բետոնից</t>
  </si>
  <si>
    <t>Ցեմենտ-ավազային հարթեցնող շերտերի իրականացում /տարբեր տեղերում/</t>
  </si>
  <si>
    <t>Ամրանային ցանց Ø4Bp-4մմ</t>
  </si>
  <si>
    <t>Կանալային ներածող սարքավորման կոմպլեկտ, օդասառեցումով Breezart 2700 Lux F 15 380/3 տիպի Q&lt;2700մ3/ժ /N=15կվտ, G=85կգ/</t>
  </si>
  <si>
    <t>Կանալային օդափոխիչ ВЕНТС ВКМС-200 Q=1100մ3/ժ, N=0.198կվտ, n=7780պտ/րոպ, Ø198մմ, G=8.3կգ</t>
  </si>
  <si>
    <t>Կանալային օդափոխիչ ERA PRO Mars GDF 350 Q=1500մ3/ժ, N=0.25կվտ, n=2500պտ/րոպ, /G=8.5կգ, D=315մմ, L=228մմ/</t>
  </si>
  <si>
    <t>Կանալային օդափոխիչ ВКВ 250Е Ванвент Q=1300մ3/ժ, N=0.21կվտ, n=2500պտ/րոպ, /G=5.1կգ, D=248մմ, L=220մմ/</t>
  </si>
  <si>
    <t>Կանալային օդափոխիչ ВЕНТС ТТ ПРО Q=415մ3/ժ, N=0.04կվտ, n=1940պտ/րոպ, /G=3.25կգ, D=158մմ, L=289մմ/</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</si>
  <si>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</si>
  <si>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 պայթունանվտանգ</t>
  </si>
  <si>
    <t>Խողովակաշարի անցկացում պոլիէթիլենային խողովակներից de32մմ, հիդրավլիկ փորձարկումով</t>
  </si>
  <si>
    <t>Դրենաժային հորի արժեքը պողպատե խողովակներից կափարիչով, աստիճանով Ø1020x10մմ, H=5.5մ, 1 հատ</t>
  </si>
  <si>
    <t>Շենքի շուրջը ծածկում խճով, 10սմ հաստությամբ</t>
  </si>
  <si>
    <t>Թերթապողպատ d=10մմ</t>
  </si>
  <si>
    <t>Միաձույլ ե/բ պատերի տեղադրում B25, W6, F100 դասի բետոնից</t>
  </si>
  <si>
    <t>Մեխանիկական ֆիլտր մինչև 50 միկրոմասնիկների մաքրմամբ</t>
  </si>
  <si>
    <t>Մանրեասպան ֆիլտր մինչև 9 խմ/ժամ մաքրմամբ</t>
  </si>
  <si>
    <t>Բաշխիչ պահարան չափսը 800x800x450մմ իր մեջ ներառված՝</t>
  </si>
  <si>
    <t>II կարգի գրունտի մշակում էքսկավատորով ա/ինքնաթափերի վրա</t>
  </si>
  <si>
    <t>ՀՀ ԱՐՄԱՎԻՐԻ ՄԱՐԶԻ ՄԵԾԱՄՈՐ ՀԱՄԱՅՆՔԻ ԳԵՏԱՇԵՆ ԲՆԱԿԱՎԱՅՐՈՒՄ ՄՈԴՈՒԼԱՅԻՆ ՏԻՊԻ 144 ՏԵՂ ՀԶՈՐՈՒԹՅԱՄԲ ՄՍՈՒՐ-ՄԱՆԿԱՊԱՐՏԵԶԻ ԿԱՌՈՒՑՈՒՄ</t>
  </si>
  <si>
    <t xml:space="preserve">Разработкагрунта грунт II группы экскаваторам с погрузкой на а/самосвалы </t>
  </si>
  <si>
    <t>Разработкагрунта грунт IV группы экскаваторам в отвал</t>
  </si>
  <si>
    <t>Разработкагрунта грунт VI группы экскаваторам в отвал</t>
  </si>
  <si>
    <t>Разработкагрунта грунт IV группы вручную</t>
  </si>
  <si>
    <t>Вывоз излишнего грунта на расстояние до 2.5км</t>
  </si>
  <si>
    <t>Обетонирование колонн бетвном класса B15</t>
  </si>
  <si>
    <t>Очистка металлоконструкций, огрунтовка и окраска огнестойкой краской в 2 слоя</t>
  </si>
  <si>
    <t>Установкка металлических ферм</t>
  </si>
  <si>
    <t>Дюбели М8мм, дл. 80мм для крепления ЭПП</t>
  </si>
  <si>
    <t>Фасонные элементы, из листовой стали, для крепления "Сендвич" панелей ФЭ-2, L=250м, b=0.21, толщ. 0.5мм</t>
  </si>
  <si>
    <t>Фасонные элементы, из листовой стали, для крепления "Сендвич" панелей ФЭ-7, L=90м, b=0.25м, толщ. 0.5мм</t>
  </si>
  <si>
    <t>Фасонные элементы, из листовой стали, для крепления "Сендвич" панелей ФЭ-8, L=396м, b=0.165м, толщ. 0.5мм</t>
  </si>
  <si>
    <t>Фасонные элементы, из листовой стали, для крепления "Сендвич" панелей ФЭ-9, L=108м, b=0.204м, толщ. 0.5мм</t>
  </si>
  <si>
    <t>Установка водосточных труб Ø120мм, h=3.5м, с заводской окраской, матовый</t>
  </si>
  <si>
    <t>Труба Ø32x3.2мм</t>
  </si>
  <si>
    <t>Окраска перил масляной краской, в 2 слоя</t>
  </si>
  <si>
    <t>Соединительные узлы эластическими материалами в местах ввода в траншею,b=15սմ</t>
  </si>
  <si>
    <t>Канальный вентилятор ECF(K) 4E 225 T160-CO Q=250м3/ч, N=0.095квт, n=2500об/мин, G=3.8кг, D=332мм, L=230мм</t>
  </si>
  <si>
    <r>
      <t>Канальный вентилятор ECF(K) 4E 225 T160-CO Q=250м</t>
    </r>
    <r>
      <rPr>
        <vertAlign val="superscript"/>
        <sz val="10"/>
        <rFont val="Arial"/>
        <family val="2"/>
      </rPr>
      <t>3</t>
    </r>
    <r>
      <rPr>
        <sz val="10"/>
        <rFont val="Arial"/>
        <family val="2"/>
      </rPr>
      <t>/ч, N=0.095квт, n=2500об/мин, G=3.8кг, D=332мм, L=230мм</t>
    </r>
  </si>
  <si>
    <r>
      <t>Канальный вентилятор ECF(K) 4E 220 T160-CO Q=320м</t>
    </r>
    <r>
      <rPr>
        <vertAlign val="superscript"/>
        <sz val="10"/>
        <rFont val="Arial"/>
        <family val="2"/>
      </rPr>
      <t>3</t>
    </r>
    <r>
      <rPr>
        <sz val="10"/>
        <rFont val="Arial"/>
        <family val="2"/>
      </rPr>
      <t>/ч, N=0.085квт, n=2600об/мин, G=3.75кг, D=160мм, L=232мм</t>
    </r>
  </si>
  <si>
    <t>Шумоглушитель ВЕНТС СР 220/600 L=600մմ, D=315մմ, G=4.6կգ</t>
  </si>
  <si>
    <r>
      <t>Канальный вентилятор VC-250 Q=1080м</t>
    </r>
    <r>
      <rPr>
        <vertAlign val="superscript"/>
        <sz val="10"/>
        <rFont val="Arial"/>
        <family val="2"/>
      </rPr>
      <t>3</t>
    </r>
    <r>
      <rPr>
        <sz val="10"/>
        <rFont val="Arial"/>
        <family val="2"/>
      </rPr>
      <t>/ч, N=0.2квт, n=2500об/мин, G=5.75кг, D1=250мм, D2=332мм, L=230мм</t>
    </r>
  </si>
  <si>
    <t>Шумоглушитель ВЕНТС СР 250/600 L=600մմ, D=322մմ, G=5.6կգ</t>
  </si>
  <si>
    <r>
      <t>Канальный вентилятор ECF(K) 6E 225 T200-C5 Q=560м</t>
    </r>
    <r>
      <rPr>
        <vertAlign val="superscript"/>
        <sz val="10"/>
        <rFont val="Arial"/>
        <family val="2"/>
      </rPr>
      <t>3</t>
    </r>
    <r>
      <rPr>
        <sz val="10"/>
        <rFont val="Arial"/>
        <family val="2"/>
      </rPr>
      <t>/ч, N=0.175квт, n=2950об/мин, G=4.6кг, D=332мм, L=230мм</t>
    </r>
  </si>
  <si>
    <t>Шумоглушитель ВЕНТС СР 250/600 L=600մմ, D=318մմ, G=4.6կգ</t>
  </si>
  <si>
    <r>
      <t>Канальный вентилятор ECF(K)6E 225 T200-C5 Q=560м</t>
    </r>
    <r>
      <rPr>
        <vertAlign val="superscript"/>
        <sz val="10"/>
        <rFont val="Arial"/>
        <family val="2"/>
      </rPr>
      <t>3</t>
    </r>
    <r>
      <rPr>
        <sz val="10"/>
        <rFont val="Arial"/>
        <family val="2"/>
      </rPr>
      <t>/ч, N=0.175квт, n=2950об/мин, G=4.6кг, D=332мм, L=230мм</t>
    </r>
  </si>
  <si>
    <t>Осевой вентилятор ВЕНТС ОВК1 150 Q=95м3/ч, N=0.03квт, n=2940об/мин, G=1кг</t>
  </si>
  <si>
    <t>Приточно-вытяжная рекуперационная установка ИНСОЛАР КРВС-125 Q=80/40м3/ч, N=25вт, n=2300об/мин</t>
  </si>
  <si>
    <t>Приточно-вытяжная рекуперационная установка ВЕНТС ВТУ 900 ПВЭ ЕС</t>
  </si>
  <si>
    <t>Прокладка трубопровода из стальных оцинкованных труб Ø57x3.</t>
  </si>
  <si>
    <t>Соединение сталь-полиэтилен Ø50մմ</t>
  </si>
  <si>
    <t>Угвльник a=90Օ Ø110мм</t>
  </si>
  <si>
    <t>Угвльник a=45Օ Ø110мм</t>
  </si>
  <si>
    <t>Угвльник a=90Օ Ø50мм</t>
  </si>
  <si>
    <t>Угвльник a=45Օ Ø50мм</t>
  </si>
  <si>
    <t>Разрыхление грунта II-IV группы с гидромолотом</t>
  </si>
  <si>
    <t>Металлический трос Ø4մմ</t>
  </si>
  <si>
    <t>Врезк газопровода в существующую сеть Ø32мм</t>
  </si>
  <si>
    <t>невматическое испытание системы</t>
  </si>
  <si>
    <t>Стиральная машина, автомат, 15,0 кг., 1400 об/мин.</t>
  </si>
  <si>
    <t>Оцинкованные уголки L50x50x5մմ, L=2.5м</t>
  </si>
  <si>
    <t>Разработка грунта II-IV группы</t>
  </si>
  <si>
    <t>Разработкагрунта грунта II группы экскаваторам с погрузкой на а/самосвалы</t>
  </si>
  <si>
    <t>Перевозка изкишнего грунта до 2.5км</t>
  </si>
  <si>
    <t>Разработка гр. II группы эксковатором в отвал</t>
  </si>
  <si>
    <t>Разработка гр. IV группы эксковатором в отвал</t>
  </si>
  <si>
    <t>Разработкагрунта грунта IV группы в ручную</t>
  </si>
  <si>
    <t>Защитно-сигнальная лента ЛЗС-125-3.5</t>
  </si>
  <si>
    <t>Разработкагрунта грунта IV группы экскаваторам в отвал</t>
  </si>
  <si>
    <t>Разработкагрунта грунта IV группы экскаваторам с погрузкой на а/самосвалы</t>
  </si>
  <si>
    <t>Разработкагрунта грунта IV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</si>
  <si>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</si>
  <si>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</si>
  <si>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Трубопровод из стальных труб Ø42х3мм с гидравлическим испытанием </t>
  </si>
  <si>
    <t>Приварка Стальных фланцев Ø100мм, PN=1.6МПа</t>
  </si>
  <si>
    <t>Приварка Стальных фланцев Ø40мм, PN=1.6МПа</t>
  </si>
  <si>
    <t>Полиэтиленовый фланец Ø110мм</t>
  </si>
  <si>
    <t>Переход d=75x63мм</t>
  </si>
  <si>
    <t>км</t>
  </si>
  <si>
    <t xml:space="preserve">Прокладка из полиэтиленовых гофрированных труба 150мм </t>
  </si>
  <si>
    <t>Бетон класса B1.5</t>
  </si>
  <si>
    <t>Выгребная яма</t>
  </si>
  <si>
    <t>Подготовительый слой из бетона В7.5</t>
  </si>
  <si>
    <t>Битумная гидроизоляция наружных поверхностей 1 слой</t>
  </si>
  <si>
    <t xml:space="preserve">Устройство ж/бетонной плиты В25, W6, F150 </t>
  </si>
  <si>
    <t>Устройство монолитных ж/б стен из бетона класса B25, W6, F100</t>
  </si>
  <si>
    <t xml:space="preserve">Устройство ж/бетонной стен из В25, W6, F150 </t>
  </si>
  <si>
    <t>Арматурная сетка Ø18A500C</t>
  </si>
  <si>
    <t>Арматура Ø6Aс-1</t>
  </si>
  <si>
    <t>Арматурная сетка Ø8Aс-1</t>
  </si>
  <si>
    <t>Устройство сердечников из бетона класса B25, W6, F150</t>
  </si>
  <si>
    <t>Устройство монолитного ж/б пояса из бетона класса B25</t>
  </si>
  <si>
    <t>Арматура Ø8Aс-1</t>
  </si>
  <si>
    <t>Устройство монолитного ж/б ригелей из бетона класса B25</t>
  </si>
  <si>
    <t>Футляр для труб 377x4мм</t>
  </si>
  <si>
    <t>Полосаая t=6мм, 60x100мм</t>
  </si>
  <si>
    <t>Цем.-песч. Паствор</t>
  </si>
  <si>
    <t>Перекрытие отстойника сборными ребристым плитами</t>
  </si>
  <si>
    <t>Сборные ж/б ребристым плиты 2ПГ6-6АIIIв Т-П /4шт/</t>
  </si>
  <si>
    <t>Сборные ж/б ребристым плиты 2ПВ6-5АтV Т7 /2шт/</t>
  </si>
  <si>
    <t>Цементно-песчанный выравнивающий слой толщ .30мм</t>
  </si>
  <si>
    <t>Гидроизоляция панелей битумной мастикой в 2 слоя</t>
  </si>
  <si>
    <t>Цементно-песчанный выравнивающий слой толщ .40мм</t>
  </si>
  <si>
    <t>Бентиляционн труба 219х5мм</t>
  </si>
  <si>
    <t xml:space="preserve">Разработкагрунта грунта III группы </t>
  </si>
  <si>
    <t>Уплотнение земляного полотна</t>
  </si>
  <si>
    <t>Полив водой уплотняемого грунта</t>
  </si>
  <si>
    <t>Уплотнение насыпного земляного полотна</t>
  </si>
  <si>
    <t>Уплотнение выемок земляного полотна</t>
  </si>
  <si>
    <t>Посев газона на 1кв.м - 35гр. семян газонной травы</t>
  </si>
  <si>
    <t>Прямоуголь ные трубы □60x60x3мм/DIN 2395/</t>
  </si>
  <si>
    <t>Прямоуголь ные трубы □25x25x2мм/DIN 2395/</t>
  </si>
  <si>
    <t>Полосовая — 60х3мм</t>
  </si>
  <si>
    <t>Полосовая — 150х150х5мм</t>
  </si>
  <si>
    <t>Бетон В12.5</t>
  </si>
  <si>
    <t>Бетон B12.5</t>
  </si>
  <si>
    <t>Сетка Ø4մմ, с ячейками 50x200мм</t>
  </si>
  <si>
    <t>Перевозка изкишнего грунта до 4км</t>
  </si>
  <si>
    <t>Разработкагрунта грунт III группы вручную</t>
  </si>
  <si>
    <t>Разработкагрунта грунта III группы вручную</t>
  </si>
  <si>
    <t>Вывоз излишнего грунта на расстояние до 4 км</t>
  </si>
  <si>
    <t>Разработкагрунта грунт II группы экскаваторам в отвал</t>
  </si>
  <si>
    <t xml:space="preserve">Разработкагрунта грунт IV группы экскаваторам с погрузкой на а/самосвалы </t>
  </si>
  <si>
    <t>Вывоз излиюнего грунта на расстояние до 2.5км</t>
  </si>
  <si>
    <t>Устройство монолитных ж/б пояцов, бетона класса B25</t>
  </si>
  <si>
    <t>Устройство выравнивающего слоя покрытия из цементно-песчаного раствора</t>
  </si>
  <si>
    <t>Арматурная сетка Ø4Bp-4мм</t>
  </si>
  <si>
    <t>Окрашенная сетка Ø4մմ, с ячейками 50x200мм</t>
  </si>
  <si>
    <t>Канальная приточная установка с охладителем типа Breezart 2700 Lux F 15 380/3 Q&lt;2700м3/ч /N=15квт, G=85кг/</t>
  </si>
  <si>
    <t>Канальный вентилятор ВЕНТС ВКМС-200 Q=1100м3/ч, N=0.198квт, n=7780об/мин, Ø198мм, G=8.3кг</t>
  </si>
  <si>
    <t>Мягкая вставка 200x600մմ/200x400мм, с резиновой прокладкой L=100мм, L=100мм</t>
  </si>
  <si>
    <r>
      <t>Канальный вентилятор ERA PRO Mars GDF 350 Q=1500м</t>
    </r>
    <r>
      <rPr>
        <vertAlign val="superscript"/>
        <sz val="10"/>
        <rFont val="Arial"/>
        <family val="2"/>
      </rPr>
      <t>3</t>
    </r>
    <r>
      <rPr>
        <sz val="10"/>
        <rFont val="Arial"/>
        <family val="2"/>
      </rPr>
      <t>/ч, N=0.25квт, n=2500об/мин, /G=8.5кг, D=315мм, L=228мм/</t>
    </r>
  </si>
  <si>
    <r>
      <t>Канальный вентилятор ВКВ 250Е Ванвент Q=1300м</t>
    </r>
    <r>
      <rPr>
        <vertAlign val="superscript"/>
        <sz val="10"/>
        <rFont val="Arial"/>
        <family val="2"/>
      </rPr>
      <t>3</t>
    </r>
    <r>
      <rPr>
        <sz val="10"/>
        <rFont val="Arial"/>
        <family val="2"/>
      </rPr>
      <t>/ч, N=0.21квт, n=2500об/мин, /G=5.1кг, D=248мм, L=220мм/</t>
    </r>
  </si>
  <si>
    <r>
      <t>Канальный вентилятор ВЕНТС ТТ ПРО Q=415м</t>
    </r>
    <r>
      <rPr>
        <vertAlign val="superscript"/>
        <sz val="10"/>
        <rFont val="Arial"/>
        <family val="2"/>
      </rPr>
      <t>3</t>
    </r>
    <r>
      <rPr>
        <sz val="10"/>
        <rFont val="Arial"/>
        <family val="2"/>
      </rPr>
      <t>/ч, N=0.04квт, n=1940об/мин, /G=3.25кг, D=158мм, L=289мм/</t>
    </r>
  </si>
  <si>
    <t>Мягкая вставка Ø250մմ/Ø300мм, с резиновой прокладкой L=100мм, L=100мм</t>
  </si>
  <si>
    <t>Установка стального футляра Ø159x4мм, L=0.5մ, 1 հատ</t>
  </si>
  <si>
    <t>Установка стального футляра Ø159x4мм, L=0.5մ, 1 шт</t>
  </si>
  <si>
    <t>Разрыхление грунта VII группы с эксковаторон</t>
  </si>
  <si>
    <t>Разработка грунта II -IVгруппы и обрат.засыпка с уплотнением для осуществления заземления</t>
  </si>
  <si>
    <t xml:space="preserve">Прокладка трубопровода из полиэтиленовых труб de32мм, с гидравлическим испытанием </t>
  </si>
  <si>
    <t xml:space="preserve">Прокладка трубопровода из полиэтиленовых труб 63x5.8мм , с гидравлическим испытанием </t>
  </si>
  <si>
    <t>Полиэтиленовый уголок /фN50мм</t>
  </si>
  <si>
    <t>Обратхый клапан вентиль Ø50мм</t>
  </si>
  <si>
    <t xml:space="preserve">Стоимость кологца из стальной трубы,с крышкой,лестницами </t>
  </si>
  <si>
    <t>Разработка эксковатором гр. IV группы с погрузкой на ажтосамасвалы</t>
  </si>
  <si>
    <t xml:space="preserve">Разработка в ручную гр.III </t>
  </si>
  <si>
    <t>Обратная засыпка в ручную</t>
  </si>
  <si>
    <t>Перевозка изкишнего грунта до 7км</t>
  </si>
  <si>
    <t>Щебеночная подготовка вокруг здзния толщ.10см</t>
  </si>
  <si>
    <t>Гидроизоляция бетвнных поверхностей битумом в 2 слоя</t>
  </si>
  <si>
    <t>Полосовая сталь 10мм</t>
  </si>
  <si>
    <t>Арматура Ø20сл</t>
  </si>
  <si>
    <t>Арматура Ø16Aсл</t>
  </si>
  <si>
    <t>Разработка грунта грунта IV группы экскаваторам в отвал</t>
  </si>
  <si>
    <t>трубопровод из стальных труб Ø108x4мм</t>
  </si>
  <si>
    <t>трубопровод из стальных труб Ø57x3мм</t>
  </si>
  <si>
    <t>трубопровод из стальных труб Ø32x3мм</t>
  </si>
  <si>
    <t>трубопровод из стальных труб Ø25x3мм</t>
  </si>
  <si>
    <t>трубопроводы из полипропиленовых труб ф 50/63x5.8мм с гидравлическим испытанием</t>
  </si>
  <si>
    <t>Механический фильтр с очисткой до 50 микрочастиц</t>
  </si>
  <si>
    <t>Бактерицидный фильтр с очисткой до 9 куб.м/час</t>
  </si>
  <si>
    <t>Задвижка 30с41нж Ø150մմ</t>
  </si>
  <si>
    <t>Задвижка 30с41нж Ø100մմ</t>
  </si>
  <si>
    <t>Задвижка 30с41нж Ø50մմ</t>
  </si>
  <si>
    <t>Стальные фасйнные детали</t>
  </si>
  <si>
    <t>Раствоп цежентно-песчанный</t>
  </si>
  <si>
    <t xml:space="preserve">Прокладка изолированного, несгораемого кабеля с медными жилами ВВГнг-LS 5x4մմ2, </t>
  </si>
  <si>
    <t xml:space="preserve">Прокладка изолированного, несгораемого кабеля с медными жилами ВВГнг-LS 5x1.5մմ2, </t>
  </si>
  <si>
    <t xml:space="preserve">Прокладка изолированного, несгораемого кабеля с медными жилами ВВГнг-LS 5x2.5մմ2, </t>
  </si>
  <si>
    <t>Разрыхление грунта II-IV группы гидромолотом</t>
  </si>
  <si>
    <t xml:space="preserve">Разработкагрунта грунта II группы экскаваторам с погрузкой на а/самосвалы </t>
  </si>
  <si>
    <t>Разработка грунта грунта II группы экскаваторам в отвал</t>
  </si>
  <si>
    <t>СТРОИТЕЛЬСТВО ДЕТСКОГО САДА-ЯСЛИ МОДУЛЬНОГО ТИПА МОЩНОСТЬЮ В 144 МЕСТ В НАСЕЛЕННОМ ПУНКТЕ ГЕТАШЕН ОБЩИНЫ МЕЦАМОР АРМАВИРСКОЙ ОБЛАСТИ 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</si>
</sst>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0.000"/>
  </numFmts>
  <fonts count="18" x14ac:knownFonts="1">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sz val="10"/>
      <name val="Arial"/>
      <family val="2"/>
    </font>
    <font>
      <b/>
      <sz val="9"/>
      <name val="Arial Armenian"/>
      <family val="2"/>
    </font>
    <font>
      <sz val="10"/>
      <name val="Baltica"/>
      <family val="2"/>
    </font>
    <font>
      <b/>
      <sz val="11"/>
      <name val="Arial Armenian"/>
      <family val="2"/>
    </font>
    <font>
      <sz val="10"/>
      <name val="Arial LatArm"/>
      <family val="2"/>
    </font>
    <font>
      <sz val="11"/>
      <name val="Arial Armenian"/>
      <family val="2"/>
    </font>
    <font>
      <sz val="11"/>
      <color rgb="FFC00000"/>
      <name val="Arial Armenian"/>
      <family val="2"/>
    </font>
    <font>
      <sz val="11"/>
      <color theme="1"/>
      <name val="Calibri"/>
      <family val="2"/>
      <charset val="1"/>
      <scheme val="minor"/>
    </font>
    <font>
      <vertAlign val="superscript"/>
      <sz val="10"/>
      <name val="Arial"/>
      <family val="2"/>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43" fontId="9" fillId="0" borderId="0" applyFont="0" applyFill="0" applyBorder="0" applyAlignment="0" applyProtection="0"/>
    <xf numFmtId="0" fontId="5" fillId="0" borderId="0"/>
    <xf numFmtId="0" fontId="5" fillId="0" borderId="0"/>
    <xf numFmtId="0" fontId="1" fillId="0" borderId="0"/>
    <xf numFmtId="0" fontId="1" fillId="0" borderId="0"/>
    <xf numFmtId="0" fontId="1" fillId="0" borderId="0"/>
    <xf numFmtId="0" fontId="1" fillId="0" borderId="0"/>
    <xf numFmtId="0" fontId="7"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122">
    <xf numFmtId="0" fontId="0" fillId="0" borderId="0" xfId="0"/>
    <xf numFmtId="0" fontId="3" fillId="0" borderId="0" xfId="1" applyFont="1" applyFill="1"/>
    <xf numFmtId="0" fontId="2" fillId="0" borderId="0" xfId="1" applyFont="1" applyFill="1"/>
    <xf numFmtId="0" fontId="2" fillId="0" borderId="0" xfId="1" applyFont="1" applyFill="1" applyAlignment="1">
      <alignment horizontal="center" vertical="center"/>
    </xf>
    <xf numFmtId="0" fontId="2" fillId="0" borderId="1" xfId="28" applyNumberFormat="1" applyFont="1" applyFill="1" applyBorder="1" applyAlignment="1">
      <alignment horizontal="center" vertical="center" wrapText="1"/>
    </xf>
    <xf numFmtId="0" fontId="2" fillId="0" borderId="0" xfId="1" applyFont="1" applyFill="1" applyBorder="1" applyAlignment="1">
      <alignment horizontal="center" vertical="center"/>
    </xf>
    <xf numFmtId="0" fontId="3" fillId="0" borderId="0" xfId="1" applyFont="1" applyFill="1" applyBorder="1"/>
    <xf numFmtId="0" fontId="3" fillId="0" borderId="0" xfId="1" applyFont="1" applyFill="1" applyAlignment="1">
      <alignment horizontal="right"/>
    </xf>
    <xf numFmtId="0" fontId="3" fillId="0" borderId="0" xfId="1" applyFont="1" applyFill="1" applyAlignment="1">
      <alignment horizontal="center" vertical="center"/>
    </xf>
    <xf numFmtId="0" fontId="2" fillId="0" borderId="0" xfId="1" applyFont="1" applyFill="1" applyBorder="1"/>
    <xf numFmtId="0" fontId="10" fillId="0" borderId="1" xfId="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17" applyNumberFormat="1" applyFont="1" applyFill="1" applyBorder="1" applyAlignment="1" applyProtection="1">
      <alignment horizontal="center" vertical="center" wrapText="1"/>
    </xf>
    <xf numFmtId="0" fontId="7" fillId="2" borderId="1" xfId="2" applyNumberFormat="1" applyFont="1" applyFill="1" applyBorder="1" applyAlignment="1" applyProtection="1">
      <alignment horizontal="center" vertical="center" wrapText="1"/>
    </xf>
    <xf numFmtId="0" fontId="7" fillId="0" borderId="0" xfId="1" applyFont="1" applyFill="1" applyAlignment="1">
      <alignment horizontal="center" vertical="center"/>
    </xf>
    <xf numFmtId="164" fontId="7" fillId="2" borderId="1" xfId="0" applyNumberFormat="1" applyFont="1" applyFill="1" applyBorder="1" applyAlignment="1">
      <alignment horizontal="center" vertical="center"/>
    </xf>
    <xf numFmtId="164" fontId="7" fillId="2" borderId="1" xfId="7" applyNumberFormat="1" applyFont="1" applyFill="1" applyBorder="1" applyAlignment="1">
      <alignment horizontal="center" vertical="center" wrapText="1"/>
    </xf>
    <xf numFmtId="164" fontId="7" fillId="2" borderId="1" xfId="5"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12" fillId="2" borderId="1" xfId="8" applyFont="1" applyFill="1" applyBorder="1" applyAlignment="1">
      <alignment horizontal="left" vertical="center" wrapText="1"/>
    </xf>
    <xf numFmtId="0" fontId="3" fillId="5" borderId="1" xfId="0" applyFont="1" applyFill="1" applyBorder="1" applyAlignment="1">
      <alignment horizontal="center" vertical="center" wrapText="1"/>
    </xf>
    <xf numFmtId="0" fontId="12" fillId="0" borderId="1" xfId="31" applyFont="1" applyFill="1" applyBorder="1" applyAlignment="1">
      <alignment horizontal="center" vertical="center" wrapText="1"/>
    </xf>
    <xf numFmtId="0" fontId="12" fillId="2" borderId="1" xfId="16"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0" borderId="0" xfId="1" applyFont="1" applyFill="1"/>
    <xf numFmtId="0" fontId="2" fillId="0" borderId="0" xfId="1" applyFont="1" applyFill="1"/>
    <xf numFmtId="0" fontId="2" fillId="0" borderId="0" xfId="1" applyFont="1" applyFill="1" applyAlignment="1">
      <alignment horizontal="center" vertical="center"/>
    </xf>
    <xf numFmtId="0" fontId="3" fillId="0" borderId="1" xfId="1" applyFont="1" applyFill="1" applyBorder="1"/>
    <xf numFmtId="0" fontId="3" fillId="0" borderId="1" xfId="5" applyFont="1" applyFill="1" applyBorder="1" applyAlignment="1">
      <alignment horizontal="center" vertical="center" wrapText="1"/>
    </xf>
    <xf numFmtId="0" fontId="3" fillId="0" borderId="1" xfId="7" applyFont="1" applyFill="1" applyBorder="1" applyAlignment="1">
      <alignment horizontal="center" vertical="center" wrapText="1"/>
    </xf>
    <xf numFmtId="0" fontId="3" fillId="0" borderId="1" xfId="8"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1" xfId="15" applyFont="1" applyFill="1" applyBorder="1" applyAlignment="1">
      <alignment horizontal="center" vertical="center" wrapText="1"/>
    </xf>
    <xf numFmtId="0" fontId="8" fillId="0" borderId="1" xfId="5" applyFont="1" applyFill="1" applyBorder="1" applyAlignment="1">
      <alignment horizontal="center" vertical="center" wrapText="1"/>
    </xf>
    <xf numFmtId="0" fontId="2" fillId="0" borderId="0" xfId="1" applyFont="1" applyFill="1" applyBorder="1" applyAlignment="1">
      <alignment horizontal="center" vertical="center"/>
    </xf>
    <xf numFmtId="0" fontId="3" fillId="2" borderId="1" xfId="7" applyFont="1" applyFill="1" applyBorder="1" applyAlignment="1">
      <alignment horizontal="center" vertical="center" wrapText="1"/>
    </xf>
    <xf numFmtId="0" fontId="3" fillId="2" borderId="1" xfId="1" applyFont="1" applyFill="1" applyBorder="1"/>
    <xf numFmtId="0" fontId="3" fillId="2" borderId="1" xfId="5" applyFont="1" applyFill="1" applyBorder="1" applyAlignment="1">
      <alignment horizontal="center" vertical="center" wrapText="1"/>
    </xf>
    <xf numFmtId="0" fontId="3" fillId="2" borderId="1" xfId="8" applyFont="1" applyFill="1" applyBorder="1" applyAlignment="1">
      <alignment horizontal="center" vertical="center" wrapText="1"/>
    </xf>
    <xf numFmtId="0" fontId="2" fillId="2" borderId="1" xfId="16" applyFont="1" applyFill="1" applyBorder="1" applyAlignment="1">
      <alignment horizontal="left" vertical="center" wrapText="1"/>
    </xf>
    <xf numFmtId="0" fontId="3" fillId="0" borderId="0" xfId="1" applyFont="1" applyFill="1" applyBorder="1"/>
    <xf numFmtId="0" fontId="3" fillId="0" borderId="1" xfId="1" applyFont="1" applyFill="1" applyBorder="1" applyAlignment="1">
      <alignment horizontal="right" vertical="center"/>
    </xf>
    <xf numFmtId="0" fontId="3" fillId="0" borderId="0" xfId="1" applyFont="1" applyFill="1" applyAlignment="1">
      <alignment vertical="center"/>
    </xf>
    <xf numFmtId="0" fontId="3" fillId="2" borderId="1" xfId="1" applyFont="1" applyFill="1" applyBorder="1" applyAlignment="1">
      <alignment horizontal="right" vertical="center"/>
    </xf>
    <xf numFmtId="0" fontId="3" fillId="0" borderId="1" xfId="1" applyFont="1" applyFill="1" applyBorder="1" applyAlignment="1">
      <alignment horizontal="right"/>
    </xf>
    <xf numFmtId="0" fontId="3" fillId="0" borderId="0" xfId="1" applyFont="1" applyFill="1" applyAlignment="1">
      <alignment horizontal="right"/>
    </xf>
    <xf numFmtId="164" fontId="6" fillId="0" borderId="1" xfId="1" applyNumberFormat="1" applyFont="1" applyFill="1" applyBorder="1" applyAlignment="1">
      <alignment horizontal="center" vertical="center" wrapText="1"/>
    </xf>
    <xf numFmtId="0" fontId="3" fillId="2" borderId="1" xfId="2" applyFont="1" applyFill="1" applyBorder="1" applyAlignment="1">
      <alignment horizontal="center" vertical="center" wrapText="1"/>
    </xf>
    <xf numFmtId="0" fontId="3" fillId="0" borderId="0" xfId="1" applyFont="1" applyFill="1" applyAlignment="1">
      <alignment horizontal="center" vertical="center"/>
    </xf>
    <xf numFmtId="0" fontId="3" fillId="0" borderId="1" xfId="1" applyFont="1" applyFill="1" applyBorder="1" applyAlignment="1">
      <alignment horizontal="center" vertical="center"/>
    </xf>
    <xf numFmtId="0" fontId="2" fillId="0" borderId="0" xfId="1" applyFont="1" applyFill="1" applyBorder="1"/>
    <xf numFmtId="0" fontId="12" fillId="0" borderId="1" xfId="31" applyFont="1" applyBorder="1" applyAlignment="1">
      <alignment horizontal="center" vertical="center" wrapText="1"/>
    </xf>
    <xf numFmtId="0" fontId="6"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3" fillId="5" borderId="1" xfId="7" applyFont="1" applyFill="1" applyBorder="1" applyAlignment="1">
      <alignment horizontal="center" vertical="center"/>
    </xf>
    <xf numFmtId="2" fontId="3" fillId="5" borderId="1" xfId="7" applyNumberFormat="1" applyFont="1" applyFill="1" applyBorder="1" applyAlignment="1">
      <alignment horizontal="center" vertical="center"/>
    </xf>
    <xf numFmtId="0" fontId="3" fillId="5" borderId="1" xfId="2" applyFont="1" applyFill="1" applyBorder="1" applyAlignment="1">
      <alignment horizontal="left" vertical="center" wrapText="1"/>
    </xf>
    <xf numFmtId="0" fontId="3" fillId="5" borderId="1" xfId="2" applyFont="1" applyFill="1" applyBorder="1" applyAlignment="1">
      <alignment horizontal="center" vertical="center"/>
    </xf>
    <xf numFmtId="2" fontId="3" fillId="5" borderId="1" xfId="2" applyNumberFormat="1" applyFont="1" applyFill="1" applyBorder="1" applyAlignment="1">
      <alignment horizontal="center" vertical="center"/>
    </xf>
    <xf numFmtId="0" fontId="13" fillId="5" borderId="1" xfId="2" applyFont="1" applyFill="1" applyBorder="1" applyAlignment="1">
      <alignment horizontal="center" vertical="center"/>
    </xf>
    <xf numFmtId="2" fontId="13" fillId="0" borderId="1" xfId="2" applyNumberFormat="1" applyFont="1" applyFill="1" applyBorder="1" applyAlignment="1">
      <alignment horizontal="center" vertical="center"/>
    </xf>
    <xf numFmtId="0" fontId="3" fillId="5" borderId="1" xfId="39" applyFont="1" applyFill="1" applyBorder="1" applyAlignment="1">
      <alignment horizontal="center" vertical="center"/>
    </xf>
    <xf numFmtId="164" fontId="3" fillId="5" borderId="1" xfId="39" applyNumberFormat="1" applyFont="1" applyFill="1" applyBorder="1" applyAlignment="1">
      <alignment horizontal="center" vertical="center"/>
    </xf>
    <xf numFmtId="0" fontId="14" fillId="0" borderId="1" xfId="0"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164" fontId="14" fillId="0" borderId="1" xfId="7" applyNumberFormat="1" applyFont="1" applyFill="1" applyBorder="1" applyAlignment="1">
      <alignment horizontal="center" vertical="center" wrapText="1"/>
    </xf>
    <xf numFmtId="0" fontId="14" fillId="0" borderId="1" xfId="7"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center" vertical="center" wrapText="1"/>
    </xf>
    <xf numFmtId="0" fontId="14" fillId="0" borderId="1" xfId="5" applyFont="1" applyFill="1" applyBorder="1" applyAlignment="1">
      <alignment horizontal="center" vertical="center" wrapText="1"/>
    </xf>
    <xf numFmtId="164" fontId="14" fillId="0" borderId="1" xfId="5" applyNumberFormat="1" applyFont="1" applyFill="1" applyBorder="1" applyAlignment="1">
      <alignment horizontal="center" vertical="center" wrapText="1"/>
    </xf>
    <xf numFmtId="0" fontId="14" fillId="5" borderId="1" xfId="2" applyFont="1" applyFill="1" applyBorder="1" applyAlignment="1">
      <alignment horizontal="center" vertical="center"/>
    </xf>
    <xf numFmtId="165" fontId="14" fillId="5" borderId="1" xfId="2" applyNumberFormat="1" applyFont="1" applyFill="1" applyBorder="1" applyAlignment="1">
      <alignment horizontal="center" vertical="center"/>
    </xf>
    <xf numFmtId="2" fontId="15" fillId="0" borderId="1" xfId="0" applyNumberFormat="1" applyFont="1" applyFill="1" applyBorder="1" applyAlignment="1">
      <alignment horizontal="center" vertical="center" wrapText="1"/>
    </xf>
    <xf numFmtId="164" fontId="14" fillId="0" borderId="1" xfId="2" applyNumberFormat="1" applyFont="1" applyFill="1" applyBorder="1" applyAlignment="1">
      <alignment horizontal="center" vertical="center" wrapText="1"/>
    </xf>
    <xf numFmtId="1" fontId="14" fillId="0" borderId="1" xfId="7" applyNumberFormat="1" applyFont="1" applyFill="1" applyBorder="1" applyAlignment="1">
      <alignment horizontal="center" vertical="center" wrapText="1"/>
    </xf>
    <xf numFmtId="0" fontId="14" fillId="0" borderId="1" xfId="21" applyFont="1" applyFill="1" applyBorder="1" applyAlignment="1">
      <alignment horizontal="center" vertical="center" wrapText="1"/>
    </xf>
    <xf numFmtId="1" fontId="14" fillId="0" borderId="1" xfId="2" applyNumberFormat="1" applyFont="1" applyFill="1" applyBorder="1" applyAlignment="1">
      <alignment horizontal="center" vertical="center" wrapText="1"/>
    </xf>
    <xf numFmtId="0" fontId="14" fillId="0" borderId="1" xfId="5" applyFont="1" applyFill="1" applyBorder="1" applyAlignment="1">
      <alignment horizontal="center" vertical="center"/>
    </xf>
    <xf numFmtId="0" fontId="14" fillId="0" borderId="1" xfId="0" applyFont="1" applyBorder="1" applyAlignment="1">
      <alignment horizontal="center" vertical="center" wrapText="1"/>
    </xf>
    <xf numFmtId="0" fontId="14" fillId="0" borderId="1" xfId="2" applyFont="1" applyFill="1" applyBorder="1" applyAlignment="1">
      <alignment horizontal="center" vertical="center" wrapText="1"/>
    </xf>
    <xf numFmtId="0" fontId="14" fillId="0" borderId="1" xfId="9" applyFont="1" applyFill="1" applyBorder="1" applyAlignment="1">
      <alignment horizontal="center" vertical="center" wrapText="1"/>
    </xf>
    <xf numFmtId="1" fontId="14" fillId="0" borderId="1" xfId="9"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3" fillId="0" borderId="1" xfId="0" applyFont="1" applyBorder="1" applyAlignment="1">
      <alignment horizontal="center" vertical="center"/>
    </xf>
    <xf numFmtId="0" fontId="3" fillId="0" borderId="1" xfId="10" applyFont="1" applyFill="1" applyBorder="1" applyAlignment="1">
      <alignment horizontal="center" vertical="center"/>
    </xf>
    <xf numFmtId="0" fontId="3" fillId="0" borderId="1" xfId="10" applyFont="1" applyBorder="1" applyAlignment="1">
      <alignment horizontal="center" vertical="center"/>
    </xf>
    <xf numFmtId="0" fontId="2" fillId="0" borderId="1" xfId="10" applyFont="1" applyBorder="1" applyAlignment="1">
      <alignment horizontal="center" vertical="center" wrapText="1"/>
    </xf>
    <xf numFmtId="2" fontId="3" fillId="0" borderId="1" xfId="1" applyNumberFormat="1" applyFont="1" applyFill="1" applyBorder="1" applyAlignment="1">
      <alignment horizontal="right"/>
    </xf>
    <xf numFmtId="43" fontId="3" fillId="0" borderId="1" xfId="36" applyFont="1" applyFill="1" applyBorder="1" applyAlignment="1" applyProtection="1">
      <alignment horizontal="center" vertical="center"/>
    </xf>
    <xf numFmtId="0" fontId="2" fillId="0" borderId="1" xfId="1" applyFont="1" applyFill="1" applyBorder="1" applyAlignment="1">
      <alignment horizontal="center" vertical="center" wrapText="1"/>
    </xf>
    <xf numFmtId="0" fontId="2" fillId="0" borderId="1" xfId="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right" vertical="center" wrapText="1"/>
    </xf>
    <xf numFmtId="0" fontId="5" fillId="0" borderId="1" xfId="10" applyFont="1" applyFill="1" applyBorder="1" applyAlignment="1">
      <alignment horizontal="left" vertical="center" wrapText="1"/>
    </xf>
    <xf numFmtId="0" fontId="5" fillId="0" borderId="1" xfId="10" applyNumberFormat="1" applyFont="1" applyFill="1" applyBorder="1" applyAlignment="1">
      <alignment horizontal="right" vertical="center" wrapText="1"/>
    </xf>
    <xf numFmtId="0" fontId="5" fillId="0" borderId="1" xfId="10" applyFont="1" applyFill="1" applyBorder="1" applyAlignment="1">
      <alignment horizontal="center" vertical="center" wrapText="1"/>
    </xf>
    <xf numFmtId="0" fontId="5" fillId="0" borderId="1" xfId="30" applyFont="1" applyFill="1" applyBorder="1" applyAlignment="1">
      <alignment horizontal="left" vertical="center" wrapText="1"/>
    </xf>
    <xf numFmtId="0" fontId="5" fillId="0" borderId="1" xfId="30" applyFont="1" applyFill="1" applyBorder="1" applyAlignment="1">
      <alignment horizontal="center" vertical="center" wrapText="1"/>
    </xf>
    <xf numFmtId="0" fontId="5" fillId="0" borderId="1" xfId="30" applyNumberFormat="1" applyFont="1" applyFill="1" applyBorder="1" applyAlignment="1">
      <alignment horizontal="right" vertical="center" wrapText="1"/>
    </xf>
    <xf numFmtId="1" fontId="5" fillId="0" borderId="1" xfId="1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30" applyFont="1" applyFill="1" applyBorder="1" applyAlignment="1">
      <alignment vertical="top" wrapText="1"/>
    </xf>
    <xf numFmtId="0" fontId="5" fillId="0" borderId="1" xfId="10" applyFont="1" applyFill="1" applyBorder="1" applyAlignment="1">
      <alignmen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2" fontId="5" fillId="0" borderId="1" xfId="0" applyNumberFormat="1" applyFont="1" applyFill="1" applyBorder="1" applyAlignment="1">
      <alignment horizontal="center" vertical="center" wrapText="1"/>
    </xf>
    <xf numFmtId="0" fontId="5" fillId="0" borderId="1" xfId="30" applyFont="1" applyFill="1" applyBorder="1" applyAlignment="1">
      <alignment vertical="center" wrapText="1"/>
    </xf>
    <xf numFmtId="2" fontId="5" fillId="0" borderId="1" xfId="1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164" fontId="5" fillId="0" borderId="1" xfId="10" applyNumberFormat="1"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2" fillId="0" borderId="1" xfId="29" applyFont="1" applyFill="1" applyBorder="1" applyAlignment="1">
      <alignment horizontal="center" vertical="center" wrapText="1"/>
    </xf>
    <xf numFmtId="0" fontId="2" fillId="0" borderId="1" xfId="1" applyFont="1" applyFill="1" applyBorder="1" applyAlignment="1">
      <alignment horizontal="center" vertical="center" wrapText="1"/>
    </xf>
    <xf numFmtId="0" fontId="3" fillId="0" borderId="1" xfId="7" applyFont="1" applyBorder="1" applyAlignment="1">
      <alignment horizontal="center" vertical="center" wrapText="1"/>
    </xf>
    <xf numFmtId="0" fontId="2" fillId="0" borderId="1" xfId="1" applyFont="1" applyFill="1" applyBorder="1" applyAlignment="1">
      <alignment horizontal="center" vertical="center"/>
    </xf>
  </cellXfs>
  <cellStyles count="43">
    <cellStyle name="Comma" xfId="28" builtinId="3"/>
    <cellStyle name="Comma 2" xfId="36"/>
    <cellStyle name="Normal" xfId="0" builtinId="0"/>
    <cellStyle name="Normal 10" xfId="5"/>
    <cellStyle name="Normal 10 18" xfId="32"/>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2"/>
    <cellStyle name="Normal 2 2 2 2 3" xfId="23"/>
    <cellStyle name="Normal 2 2 2_Artimet" xfId="38"/>
    <cellStyle name="Normal 2 2_Цахкаховит hexuk vareliq" xfId="37"/>
    <cellStyle name="Normal 2 3" xfId="18"/>
    <cellStyle name="Normal 20 3" xfId="24"/>
    <cellStyle name="Normal 23 2" xfId="6"/>
    <cellStyle name="Normal 3" xfId="39"/>
    <cellStyle name="Normal 3 2" xfId="40"/>
    <cellStyle name="Normal 3 4" xfId="30"/>
    <cellStyle name="Normal 36" xfId="29"/>
    <cellStyle name="Normal 4" xfId="4"/>
    <cellStyle name="Normal 4 2" xfId="15"/>
    <cellStyle name="Normal 4 2 2" xfId="41"/>
    <cellStyle name="Normal 4 4" xfId="12"/>
    <cellStyle name="Normal 50" xfId="34"/>
    <cellStyle name="Normal 52" xfId="33"/>
    <cellStyle name="Normal 6" xfId="17"/>
    <cellStyle name="Normal 6 2" xfId="20"/>
    <cellStyle name="Normal_SHIN-2" xfId="31"/>
    <cellStyle name="Обычный 2" xfId="10"/>
    <cellStyle name="Обычный 3 2" xfId="16"/>
    <cellStyle name="Обычный 5 2" xfId="27"/>
    <cellStyle name="Обычный_Dproc 7 01 09" xfId="35"/>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1603"/>
  <sheetViews>
    <sheetView view="pageBreakPreview" topLeftCell="A1575" zoomScale="85" zoomScaleNormal="85" zoomScaleSheetLayoutView="85" workbookViewId="0">
      <selection activeCell="B1601" sqref="B1601:F1601"/>
    </sheetView>
  </sheetViews>
  <sheetFormatPr defaultColWidth="9.140625" defaultRowHeight="12.75" x14ac:dyDescent="0.2"/>
  <cols>
    <col min="1" max="1" width="5.7109375" style="8" customWidth="1"/>
    <col min="2" max="2" width="60.7109375" style="42" customWidth="1"/>
    <col min="3" max="3" width="11.85546875" style="14" customWidth="1"/>
    <col min="4" max="4" width="12" style="14" customWidth="1"/>
    <col min="5" max="5" width="21.28515625" style="1" customWidth="1"/>
    <col min="6" max="6" width="14" style="7" customWidth="1"/>
    <col min="7" max="7" width="9.140625" style="6"/>
    <col min="8" max="16384" width="9.140625" style="1"/>
  </cols>
  <sheetData>
    <row r="1" spans="1:7" ht="36" customHeight="1" x14ac:dyDescent="0.2">
      <c r="A1" s="118" t="s">
        <v>2125</v>
      </c>
      <c r="B1" s="118"/>
      <c r="C1" s="118"/>
      <c r="D1" s="118"/>
      <c r="E1" s="118"/>
      <c r="F1" s="118"/>
    </row>
    <row r="2" spans="1:7" ht="21" customHeight="1" x14ac:dyDescent="0.2">
      <c r="A2" s="119" t="s">
        <v>3</v>
      </c>
      <c r="B2" s="119"/>
      <c r="C2" s="119"/>
      <c r="D2" s="119"/>
      <c r="E2" s="119"/>
      <c r="F2" s="119"/>
    </row>
    <row r="3" spans="1:7" s="2" customFormat="1" ht="73.5" customHeight="1" x14ac:dyDescent="0.2">
      <c r="A3" s="94" t="s">
        <v>0</v>
      </c>
      <c r="B3" s="93" t="s">
        <v>14</v>
      </c>
      <c r="C3" s="93" t="s">
        <v>16</v>
      </c>
      <c r="D3" s="93" t="s">
        <v>23</v>
      </c>
      <c r="E3" s="93" t="s">
        <v>24</v>
      </c>
      <c r="F3" s="93" t="s">
        <v>632</v>
      </c>
      <c r="G3" s="9"/>
    </row>
    <row r="4" spans="1:7" s="2" customFormat="1" x14ac:dyDescent="0.2">
      <c r="A4" s="94">
        <v>1</v>
      </c>
      <c r="B4" s="10">
        <v>2</v>
      </c>
      <c r="C4" s="10">
        <v>3</v>
      </c>
      <c r="D4" s="10">
        <v>4</v>
      </c>
      <c r="E4" s="93">
        <v>5</v>
      </c>
      <c r="F4" s="93">
        <v>6</v>
      </c>
      <c r="G4" s="9"/>
    </row>
    <row r="5" spans="1:7" s="24" customFormat="1" ht="30" customHeight="1" x14ac:dyDescent="0.2">
      <c r="A5" s="117" t="s">
        <v>46</v>
      </c>
      <c r="B5" s="117"/>
      <c r="C5" s="117"/>
      <c r="D5" s="117"/>
      <c r="E5" s="117"/>
      <c r="F5" s="117"/>
      <c r="G5" s="40"/>
    </row>
    <row r="6" spans="1:7" ht="27.75" customHeight="1" x14ac:dyDescent="0.2">
      <c r="A6" s="115" t="s">
        <v>109</v>
      </c>
      <c r="B6" s="115"/>
      <c r="C6" s="115"/>
      <c r="D6" s="115"/>
      <c r="E6" s="115"/>
      <c r="F6" s="115"/>
    </row>
    <row r="7" spans="1:7" s="24" customFormat="1" ht="27.75" customHeight="1" x14ac:dyDescent="0.2">
      <c r="A7" s="116" t="s">
        <v>36</v>
      </c>
      <c r="B7" s="116"/>
      <c r="C7" s="116"/>
      <c r="D7" s="116"/>
      <c r="E7" s="116"/>
      <c r="F7" s="116"/>
      <c r="G7" s="40"/>
    </row>
    <row r="8" spans="1:7" ht="25.5" x14ac:dyDescent="0.2">
      <c r="A8" s="28">
        <v>1</v>
      </c>
      <c r="B8" s="105" t="s">
        <v>2050</v>
      </c>
      <c r="C8" s="95" t="s">
        <v>639</v>
      </c>
      <c r="D8" s="96">
        <v>1434</v>
      </c>
      <c r="E8" s="27"/>
      <c r="F8" s="41">
        <f t="shared" ref="F8:F76" si="0">+E8*D8</f>
        <v>0</v>
      </c>
    </row>
    <row r="9" spans="1:7" ht="25.5" x14ac:dyDescent="0.2">
      <c r="A9" s="28">
        <f t="shared" ref="A9:A15" si="1">+A8+1</f>
        <v>2</v>
      </c>
      <c r="B9" s="105" t="s">
        <v>2051</v>
      </c>
      <c r="C9" s="95" t="s">
        <v>639</v>
      </c>
      <c r="D9" s="96">
        <v>956</v>
      </c>
      <c r="E9" s="27"/>
      <c r="F9" s="41">
        <f t="shared" si="0"/>
        <v>0</v>
      </c>
    </row>
    <row r="10" spans="1:7" x14ac:dyDescent="0.2">
      <c r="A10" s="28">
        <f>+A9+1</f>
        <v>3</v>
      </c>
      <c r="B10" s="105" t="s">
        <v>1259</v>
      </c>
      <c r="C10" s="95" t="s">
        <v>639</v>
      </c>
      <c r="D10" s="96">
        <v>1140</v>
      </c>
      <c r="E10" s="27"/>
      <c r="F10" s="41">
        <f t="shared" si="0"/>
        <v>0</v>
      </c>
    </row>
    <row r="11" spans="1:7" ht="12.75" customHeight="1" x14ac:dyDescent="0.2">
      <c r="A11" s="28">
        <f t="shared" si="1"/>
        <v>4</v>
      </c>
      <c r="B11" s="105" t="s">
        <v>1260</v>
      </c>
      <c r="C11" s="95" t="s">
        <v>639</v>
      </c>
      <c r="D11" s="96">
        <v>56</v>
      </c>
      <c r="E11" s="27"/>
      <c r="F11" s="41">
        <f t="shared" si="0"/>
        <v>0</v>
      </c>
    </row>
    <row r="12" spans="1:7" x14ac:dyDescent="0.2">
      <c r="A12" s="28">
        <f t="shared" si="1"/>
        <v>5</v>
      </c>
      <c r="B12" s="105" t="s">
        <v>636</v>
      </c>
      <c r="C12" s="95" t="s">
        <v>639</v>
      </c>
      <c r="D12" s="96">
        <v>1226</v>
      </c>
      <c r="E12" s="27"/>
      <c r="F12" s="41">
        <f t="shared" si="0"/>
        <v>0</v>
      </c>
    </row>
    <row r="13" spans="1:7" x14ac:dyDescent="0.2">
      <c r="A13" s="28">
        <f t="shared" si="1"/>
        <v>6</v>
      </c>
      <c r="B13" s="105" t="s">
        <v>637</v>
      </c>
      <c r="C13" s="95" t="s">
        <v>639</v>
      </c>
      <c r="D13" s="96">
        <v>1226</v>
      </c>
      <c r="E13" s="27"/>
      <c r="F13" s="41">
        <f t="shared" si="0"/>
        <v>0</v>
      </c>
    </row>
    <row r="14" spans="1:7" ht="15" customHeight="1" x14ac:dyDescent="0.2">
      <c r="A14" s="28">
        <f t="shared" si="1"/>
        <v>7</v>
      </c>
      <c r="B14" s="105" t="s">
        <v>638</v>
      </c>
      <c r="C14" s="95" t="s">
        <v>639</v>
      </c>
      <c r="D14" s="96">
        <v>26</v>
      </c>
      <c r="E14" s="27"/>
      <c r="F14" s="41">
        <f t="shared" si="0"/>
        <v>0</v>
      </c>
    </row>
    <row r="15" spans="1:7" s="24" customFormat="1" ht="15" customHeight="1" x14ac:dyDescent="0.2">
      <c r="A15" s="28">
        <f t="shared" si="1"/>
        <v>8</v>
      </c>
      <c r="B15" s="106" t="s">
        <v>2052</v>
      </c>
      <c r="C15" s="95" t="s">
        <v>640</v>
      </c>
      <c r="D15" s="96">
        <v>3720</v>
      </c>
      <c r="E15" s="27"/>
      <c r="F15" s="41">
        <f t="shared" si="0"/>
        <v>0</v>
      </c>
      <c r="G15" s="40"/>
    </row>
    <row r="16" spans="1:7" s="24" customFormat="1" ht="27.75" customHeight="1" x14ac:dyDescent="0.2">
      <c r="A16" s="116" t="s">
        <v>47</v>
      </c>
      <c r="B16" s="116"/>
      <c r="C16" s="116"/>
      <c r="D16" s="116"/>
      <c r="E16" s="116"/>
      <c r="F16" s="116"/>
      <c r="G16" s="40"/>
    </row>
    <row r="17" spans="1:7" s="24" customFormat="1" ht="27" customHeight="1" x14ac:dyDescent="0.2">
      <c r="A17" s="20"/>
      <c r="B17" s="104" t="s">
        <v>37</v>
      </c>
      <c r="C17" s="63"/>
      <c r="D17" s="66"/>
      <c r="E17" s="23"/>
      <c r="F17" s="41"/>
      <c r="G17" s="40"/>
    </row>
    <row r="18" spans="1:7" s="24" customFormat="1" ht="23.25" customHeight="1" x14ac:dyDescent="0.2">
      <c r="A18" s="20">
        <f>+A15+1</f>
        <v>9</v>
      </c>
      <c r="B18" s="107" t="s">
        <v>1261</v>
      </c>
      <c r="C18" s="95" t="s">
        <v>639</v>
      </c>
      <c r="D18" s="98">
        <v>24</v>
      </c>
      <c r="E18" s="23"/>
      <c r="F18" s="41">
        <f t="shared" si="0"/>
        <v>0</v>
      </c>
      <c r="G18" s="40"/>
    </row>
    <row r="19" spans="1:7" s="24" customFormat="1" ht="27" customHeight="1" x14ac:dyDescent="0.2">
      <c r="A19" s="20">
        <f t="shared" ref="A19:A37" si="2">+A18+1</f>
        <v>10</v>
      </c>
      <c r="B19" s="108" t="s">
        <v>1262</v>
      </c>
      <c r="C19" s="95" t="s">
        <v>639</v>
      </c>
      <c r="D19" s="98">
        <v>7.5</v>
      </c>
      <c r="E19" s="23"/>
      <c r="F19" s="41">
        <f t="shared" si="0"/>
        <v>0</v>
      </c>
      <c r="G19" s="40"/>
    </row>
    <row r="20" spans="1:7" s="24" customFormat="1" ht="20.25" customHeight="1" x14ac:dyDescent="0.2">
      <c r="A20" s="20">
        <f t="shared" si="2"/>
        <v>11</v>
      </c>
      <c r="B20" s="108" t="s">
        <v>641</v>
      </c>
      <c r="C20" s="95" t="s">
        <v>639</v>
      </c>
      <c r="D20" s="96">
        <v>24</v>
      </c>
      <c r="E20" s="23"/>
      <c r="F20" s="41">
        <f t="shared" si="0"/>
        <v>0</v>
      </c>
      <c r="G20" s="40"/>
    </row>
    <row r="21" spans="1:7" s="24" customFormat="1" ht="21.75" customHeight="1" x14ac:dyDescent="0.2">
      <c r="A21" s="20">
        <f t="shared" si="2"/>
        <v>12</v>
      </c>
      <c r="B21" s="108" t="s">
        <v>1263</v>
      </c>
      <c r="C21" s="95" t="s">
        <v>639</v>
      </c>
      <c r="D21" s="96">
        <v>92</v>
      </c>
      <c r="E21" s="23"/>
      <c r="F21" s="41">
        <f t="shared" si="0"/>
        <v>0</v>
      </c>
      <c r="G21" s="40"/>
    </row>
    <row r="22" spans="1:7" s="24" customFormat="1" ht="22.5" customHeight="1" x14ac:dyDescent="0.2">
      <c r="A22" s="20">
        <f t="shared" si="2"/>
        <v>13</v>
      </c>
      <c r="B22" s="108" t="s">
        <v>1264</v>
      </c>
      <c r="C22" s="95" t="s">
        <v>640</v>
      </c>
      <c r="D22" s="96">
        <v>1.006</v>
      </c>
      <c r="E22" s="23"/>
      <c r="F22" s="41">
        <f t="shared" si="0"/>
        <v>0</v>
      </c>
      <c r="G22" s="40"/>
    </row>
    <row r="23" spans="1:7" s="24" customFormat="1" ht="27" customHeight="1" x14ac:dyDescent="0.2">
      <c r="A23" s="20">
        <f t="shared" si="2"/>
        <v>14</v>
      </c>
      <c r="B23" s="108" t="s">
        <v>1265</v>
      </c>
      <c r="C23" s="95" t="s">
        <v>640</v>
      </c>
      <c r="D23" s="96">
        <v>2.7570000000000001</v>
      </c>
      <c r="E23" s="23"/>
      <c r="F23" s="41">
        <f t="shared" si="0"/>
        <v>0</v>
      </c>
      <c r="G23" s="40"/>
    </row>
    <row r="24" spans="1:7" s="24" customFormat="1" ht="18.75" customHeight="1" x14ac:dyDescent="0.2">
      <c r="A24" s="20">
        <f t="shared" si="2"/>
        <v>15</v>
      </c>
      <c r="B24" s="107" t="s">
        <v>1266</v>
      </c>
      <c r="C24" s="95" t="s">
        <v>646</v>
      </c>
      <c r="D24" s="98">
        <v>398</v>
      </c>
      <c r="E24" s="23"/>
      <c r="F24" s="41">
        <f t="shared" si="0"/>
        <v>0</v>
      </c>
      <c r="G24" s="40"/>
    </row>
    <row r="25" spans="1:7" s="24" customFormat="1" ht="18.75" customHeight="1" x14ac:dyDescent="0.2">
      <c r="A25" s="20">
        <f t="shared" si="2"/>
        <v>16</v>
      </c>
      <c r="B25" s="108" t="s">
        <v>1267</v>
      </c>
      <c r="C25" s="95" t="s">
        <v>639</v>
      </c>
      <c r="D25" s="96">
        <v>35.200000000000003</v>
      </c>
      <c r="E25" s="23"/>
      <c r="F25" s="41">
        <f t="shared" si="0"/>
        <v>0</v>
      </c>
      <c r="G25" s="40"/>
    </row>
    <row r="26" spans="1:7" s="24" customFormat="1" ht="24" customHeight="1" x14ac:dyDescent="0.2">
      <c r="A26" s="20">
        <f t="shared" si="2"/>
        <v>17</v>
      </c>
      <c r="B26" s="108" t="s">
        <v>1264</v>
      </c>
      <c r="C26" s="95" t="s">
        <v>640</v>
      </c>
      <c r="D26" s="96">
        <v>1.5669999999999999</v>
      </c>
      <c r="E26" s="23"/>
      <c r="F26" s="41">
        <f t="shared" si="0"/>
        <v>0</v>
      </c>
      <c r="G26" s="40"/>
    </row>
    <row r="27" spans="1:7" s="24" customFormat="1" ht="21" customHeight="1" x14ac:dyDescent="0.2">
      <c r="A27" s="20">
        <f t="shared" si="2"/>
        <v>18</v>
      </c>
      <c r="B27" s="108" t="s">
        <v>1268</v>
      </c>
      <c r="C27" s="95" t="s">
        <v>640</v>
      </c>
      <c r="D27" s="96">
        <v>2.8340000000000001</v>
      </c>
      <c r="E27" s="23"/>
      <c r="F27" s="41">
        <f t="shared" si="0"/>
        <v>0</v>
      </c>
      <c r="G27" s="40"/>
    </row>
    <row r="28" spans="1:7" s="24" customFormat="1" ht="20.25" customHeight="1" x14ac:dyDescent="0.2">
      <c r="A28" s="20">
        <f t="shared" si="2"/>
        <v>19</v>
      </c>
      <c r="B28" s="107" t="s">
        <v>1266</v>
      </c>
      <c r="C28" s="95" t="s">
        <v>646</v>
      </c>
      <c r="D28" s="98">
        <v>90</v>
      </c>
      <c r="E28" s="23"/>
      <c r="F28" s="41">
        <f t="shared" si="0"/>
        <v>0</v>
      </c>
      <c r="G28" s="40"/>
    </row>
    <row r="29" spans="1:7" s="24" customFormat="1" ht="20.25" customHeight="1" x14ac:dyDescent="0.2">
      <c r="A29" s="20">
        <f t="shared" si="2"/>
        <v>20</v>
      </c>
      <c r="B29" s="107" t="s">
        <v>2053</v>
      </c>
      <c r="C29" s="95" t="s">
        <v>639</v>
      </c>
      <c r="D29" s="98">
        <v>60</v>
      </c>
      <c r="E29" s="23"/>
      <c r="F29" s="41">
        <f t="shared" si="0"/>
        <v>0</v>
      </c>
      <c r="G29" s="40"/>
    </row>
    <row r="30" spans="1:7" s="24" customFormat="1" ht="27" customHeight="1" x14ac:dyDescent="0.2">
      <c r="A30" s="20">
        <f t="shared" si="2"/>
        <v>21</v>
      </c>
      <c r="B30" s="107" t="s">
        <v>1269</v>
      </c>
      <c r="C30" s="95" t="s">
        <v>646</v>
      </c>
      <c r="D30" s="98">
        <v>162</v>
      </c>
      <c r="E30" s="23"/>
      <c r="F30" s="41">
        <f t="shared" si="0"/>
        <v>0</v>
      </c>
      <c r="G30" s="40"/>
    </row>
    <row r="31" spans="1:7" s="24" customFormat="1" ht="23.25" customHeight="1" x14ac:dyDescent="0.2">
      <c r="A31" s="20">
        <f t="shared" si="2"/>
        <v>22</v>
      </c>
      <c r="B31" s="109" t="s">
        <v>1270</v>
      </c>
      <c r="C31" s="95" t="s">
        <v>640</v>
      </c>
      <c r="D31" s="96">
        <v>2.282</v>
      </c>
      <c r="E31" s="23"/>
      <c r="F31" s="41">
        <f t="shared" si="0"/>
        <v>0</v>
      </c>
      <c r="G31" s="40"/>
    </row>
    <row r="32" spans="1:7" s="24" customFormat="1" ht="22.5" customHeight="1" x14ac:dyDescent="0.2">
      <c r="A32" s="20">
        <f t="shared" si="2"/>
        <v>23</v>
      </c>
      <c r="B32" s="108" t="s">
        <v>642</v>
      </c>
      <c r="C32" s="95" t="s">
        <v>645</v>
      </c>
      <c r="D32" s="96">
        <v>544</v>
      </c>
      <c r="E32" s="23"/>
      <c r="F32" s="41">
        <f t="shared" si="0"/>
        <v>0</v>
      </c>
      <c r="G32" s="40"/>
    </row>
    <row r="33" spans="1:7" s="24" customFormat="1" ht="25.5" customHeight="1" x14ac:dyDescent="0.2">
      <c r="A33" s="20">
        <f t="shared" si="2"/>
        <v>24</v>
      </c>
      <c r="B33" s="108" t="s">
        <v>1271</v>
      </c>
      <c r="C33" s="95" t="s">
        <v>640</v>
      </c>
      <c r="D33" s="96">
        <v>0.34300000000000003</v>
      </c>
      <c r="E33" s="23"/>
      <c r="F33" s="41">
        <f t="shared" si="0"/>
        <v>0</v>
      </c>
      <c r="G33" s="40"/>
    </row>
    <row r="34" spans="1:7" s="24" customFormat="1" ht="25.5" customHeight="1" x14ac:dyDescent="0.2">
      <c r="A34" s="20">
        <f t="shared" si="2"/>
        <v>25</v>
      </c>
      <c r="B34" s="108" t="s">
        <v>643</v>
      </c>
      <c r="C34" s="95" t="s">
        <v>639</v>
      </c>
      <c r="D34" s="96">
        <v>1.4</v>
      </c>
      <c r="E34" s="23"/>
      <c r="F34" s="41">
        <f t="shared" si="0"/>
        <v>0</v>
      </c>
      <c r="G34" s="40"/>
    </row>
    <row r="35" spans="1:7" s="24" customFormat="1" ht="25.5" customHeight="1" x14ac:dyDescent="0.2">
      <c r="A35" s="20">
        <f t="shared" si="2"/>
        <v>26</v>
      </c>
      <c r="B35" s="107" t="s">
        <v>644</v>
      </c>
      <c r="C35" s="95" t="s">
        <v>639</v>
      </c>
      <c r="D35" s="98">
        <v>36</v>
      </c>
      <c r="E35" s="23"/>
      <c r="F35" s="41">
        <f t="shared" si="0"/>
        <v>0</v>
      </c>
      <c r="G35" s="40"/>
    </row>
    <row r="36" spans="1:7" s="24" customFormat="1" ht="25.5" customHeight="1" x14ac:dyDescent="0.2">
      <c r="A36" s="20">
        <f t="shared" si="2"/>
        <v>27</v>
      </c>
      <c r="B36" s="108" t="s">
        <v>1272</v>
      </c>
      <c r="C36" s="95" t="s">
        <v>646</v>
      </c>
      <c r="D36" s="98">
        <v>207</v>
      </c>
      <c r="E36" s="23"/>
      <c r="F36" s="41">
        <f t="shared" si="0"/>
        <v>0</v>
      </c>
      <c r="G36" s="40"/>
    </row>
    <row r="37" spans="1:7" s="24" customFormat="1" ht="25.5" customHeight="1" x14ac:dyDescent="0.2">
      <c r="A37" s="20">
        <f t="shared" si="2"/>
        <v>28</v>
      </c>
      <c r="B37" s="107" t="s">
        <v>1273</v>
      </c>
      <c r="C37" s="95" t="s">
        <v>646</v>
      </c>
      <c r="D37" s="98">
        <v>174.1</v>
      </c>
      <c r="E37" s="23"/>
      <c r="F37" s="41">
        <f t="shared" si="0"/>
        <v>0</v>
      </c>
      <c r="G37" s="40"/>
    </row>
    <row r="38" spans="1:7" s="24" customFormat="1" ht="24" customHeight="1" x14ac:dyDescent="0.2">
      <c r="A38" s="20"/>
      <c r="B38" s="104" t="s">
        <v>48</v>
      </c>
      <c r="C38" s="63"/>
      <c r="D38" s="69"/>
      <c r="E38" s="23"/>
      <c r="F38" s="41"/>
      <c r="G38" s="40"/>
    </row>
    <row r="39" spans="1:7" s="24" customFormat="1" ht="22.5" customHeight="1" x14ac:dyDescent="0.2">
      <c r="A39" s="20">
        <f>+A37+1</f>
        <v>29</v>
      </c>
      <c r="B39" s="108" t="s">
        <v>647</v>
      </c>
      <c r="C39" s="95" t="s">
        <v>639</v>
      </c>
      <c r="D39" s="98">
        <v>108</v>
      </c>
      <c r="E39" s="23"/>
      <c r="F39" s="41">
        <f t="shared" si="0"/>
        <v>0</v>
      </c>
      <c r="G39" s="40"/>
    </row>
    <row r="40" spans="1:7" ht="20.25" customHeight="1" x14ac:dyDescent="0.2">
      <c r="A40" s="30">
        <f>+A39+1</f>
        <v>30</v>
      </c>
      <c r="B40" s="108" t="s">
        <v>1272</v>
      </c>
      <c r="C40" s="95" t="s">
        <v>646</v>
      </c>
      <c r="D40" s="98">
        <v>1420</v>
      </c>
      <c r="E40" s="27"/>
      <c r="F40" s="41">
        <f t="shared" si="0"/>
        <v>0</v>
      </c>
    </row>
    <row r="41" spans="1:7" s="24" customFormat="1" ht="24" customHeight="1" x14ac:dyDescent="0.2">
      <c r="A41" s="116" t="s">
        <v>49</v>
      </c>
      <c r="B41" s="116"/>
      <c r="C41" s="116"/>
      <c r="D41" s="116"/>
      <c r="E41" s="116"/>
      <c r="F41" s="116"/>
      <c r="G41" s="40"/>
    </row>
    <row r="42" spans="1:7" x14ac:dyDescent="0.2">
      <c r="A42" s="30">
        <f>+A40+1</f>
        <v>31</v>
      </c>
      <c r="B42" s="107" t="s">
        <v>648</v>
      </c>
      <c r="C42" s="99" t="s">
        <v>640</v>
      </c>
      <c r="D42" s="98">
        <v>32.847000000000001</v>
      </c>
      <c r="E42" s="27"/>
      <c r="F42" s="41">
        <f t="shared" si="0"/>
        <v>0</v>
      </c>
    </row>
    <row r="43" spans="1:7" x14ac:dyDescent="0.2">
      <c r="A43" s="30">
        <f t="shared" ref="A43:A76" si="3">+A42+1</f>
        <v>32</v>
      </c>
      <c r="B43" s="108" t="s">
        <v>649</v>
      </c>
      <c r="C43" s="95" t="s">
        <v>640</v>
      </c>
      <c r="D43" s="96">
        <v>19.971</v>
      </c>
      <c r="E43" s="27"/>
      <c r="F43" s="41">
        <f t="shared" si="0"/>
        <v>0</v>
      </c>
    </row>
    <row r="44" spans="1:7" s="24" customFormat="1" x14ac:dyDescent="0.2">
      <c r="A44" s="30">
        <f t="shared" si="3"/>
        <v>33</v>
      </c>
      <c r="B44" s="108" t="s">
        <v>650</v>
      </c>
      <c r="C44" s="95" t="s">
        <v>640</v>
      </c>
      <c r="D44" s="96">
        <v>4.5270000000000001</v>
      </c>
      <c r="E44" s="27"/>
      <c r="F44" s="41">
        <f t="shared" si="0"/>
        <v>0</v>
      </c>
      <c r="G44" s="40"/>
    </row>
    <row r="45" spans="1:7" s="24" customFormat="1" x14ac:dyDescent="0.2">
      <c r="A45" s="30">
        <f t="shared" si="3"/>
        <v>34</v>
      </c>
      <c r="B45" s="108" t="s">
        <v>651</v>
      </c>
      <c r="C45" s="95" t="s">
        <v>640</v>
      </c>
      <c r="D45" s="96">
        <v>0.14099999999999999</v>
      </c>
      <c r="E45" s="27"/>
      <c r="F45" s="41">
        <f t="shared" si="0"/>
        <v>0</v>
      </c>
      <c r="G45" s="40"/>
    </row>
    <row r="46" spans="1:7" s="24" customFormat="1" x14ac:dyDescent="0.2">
      <c r="A46" s="30">
        <f t="shared" si="3"/>
        <v>35</v>
      </c>
      <c r="B46" s="108" t="s">
        <v>652</v>
      </c>
      <c r="C46" s="95" t="s">
        <v>640</v>
      </c>
      <c r="D46" s="96">
        <v>0.85799999999999998</v>
      </c>
      <c r="E46" s="27"/>
      <c r="F46" s="41">
        <f t="shared" si="0"/>
        <v>0</v>
      </c>
      <c r="G46" s="40"/>
    </row>
    <row r="47" spans="1:7" x14ac:dyDescent="0.2">
      <c r="A47" s="30">
        <f t="shared" si="3"/>
        <v>36</v>
      </c>
      <c r="B47" s="108" t="s">
        <v>653</v>
      </c>
      <c r="C47" s="95" t="s">
        <v>640</v>
      </c>
      <c r="D47" s="96">
        <v>7.35</v>
      </c>
      <c r="E47" s="27"/>
      <c r="F47" s="41">
        <f t="shared" si="0"/>
        <v>0</v>
      </c>
    </row>
    <row r="48" spans="1:7" ht="25.5" x14ac:dyDescent="0.2">
      <c r="A48" s="30">
        <f t="shared" si="3"/>
        <v>37</v>
      </c>
      <c r="B48" s="107" t="s">
        <v>654</v>
      </c>
      <c r="C48" s="99" t="s">
        <v>640</v>
      </c>
      <c r="D48" s="98">
        <v>32.847000000000001</v>
      </c>
      <c r="E48" s="27"/>
      <c r="F48" s="41">
        <f t="shared" si="0"/>
        <v>0</v>
      </c>
    </row>
    <row r="49" spans="1:7" ht="25.5" x14ac:dyDescent="0.2">
      <c r="A49" s="30">
        <f t="shared" si="3"/>
        <v>38</v>
      </c>
      <c r="B49" s="108" t="s">
        <v>655</v>
      </c>
      <c r="C49" s="95" t="s">
        <v>640</v>
      </c>
      <c r="D49" s="98">
        <v>32.847000000000001</v>
      </c>
      <c r="E49" s="27"/>
      <c r="F49" s="41">
        <f t="shared" si="0"/>
        <v>0</v>
      </c>
    </row>
    <row r="50" spans="1:7" x14ac:dyDescent="0.2">
      <c r="A50" s="30">
        <f t="shared" si="3"/>
        <v>39</v>
      </c>
      <c r="B50" s="107" t="s">
        <v>656</v>
      </c>
      <c r="C50" s="99" t="s">
        <v>640</v>
      </c>
      <c r="D50" s="98">
        <v>44.302</v>
      </c>
      <c r="E50" s="27"/>
      <c r="F50" s="41">
        <f t="shared" si="0"/>
        <v>0</v>
      </c>
    </row>
    <row r="51" spans="1:7" s="24" customFormat="1" x14ac:dyDescent="0.2">
      <c r="A51" s="30">
        <f t="shared" si="3"/>
        <v>40</v>
      </c>
      <c r="B51" s="108" t="s">
        <v>657</v>
      </c>
      <c r="C51" s="95" t="s">
        <v>640</v>
      </c>
      <c r="D51" s="96">
        <v>12.726000000000001</v>
      </c>
      <c r="E51" s="27"/>
      <c r="F51" s="41">
        <f t="shared" si="0"/>
        <v>0</v>
      </c>
      <c r="G51" s="40"/>
    </row>
    <row r="52" spans="1:7" s="24" customFormat="1" x14ac:dyDescent="0.2">
      <c r="A52" s="30">
        <f t="shared" si="3"/>
        <v>41</v>
      </c>
      <c r="B52" s="108" t="s">
        <v>1274</v>
      </c>
      <c r="C52" s="95" t="s">
        <v>640</v>
      </c>
      <c r="D52" s="96">
        <v>24</v>
      </c>
      <c r="E52" s="27"/>
      <c r="F52" s="41">
        <f t="shared" si="0"/>
        <v>0</v>
      </c>
      <c r="G52" s="40"/>
    </row>
    <row r="53" spans="1:7" s="24" customFormat="1" x14ac:dyDescent="0.2">
      <c r="A53" s="30">
        <f t="shared" si="3"/>
        <v>42</v>
      </c>
      <c r="B53" s="108" t="s">
        <v>658</v>
      </c>
      <c r="C53" s="95" t="s">
        <v>640</v>
      </c>
      <c r="D53" s="96">
        <v>4.76</v>
      </c>
      <c r="E53" s="27"/>
      <c r="F53" s="41">
        <f t="shared" si="0"/>
        <v>0</v>
      </c>
      <c r="G53" s="40"/>
    </row>
    <row r="54" spans="1:7" s="24" customFormat="1" x14ac:dyDescent="0.2">
      <c r="A54" s="30">
        <f t="shared" si="3"/>
        <v>43</v>
      </c>
      <c r="B54" s="107" t="s">
        <v>659</v>
      </c>
      <c r="C54" s="95" t="s">
        <v>640</v>
      </c>
      <c r="D54" s="98">
        <v>1.21</v>
      </c>
      <c r="E54" s="27"/>
      <c r="F54" s="41">
        <f t="shared" si="0"/>
        <v>0</v>
      </c>
      <c r="G54" s="40"/>
    </row>
    <row r="55" spans="1:7" s="24" customFormat="1" x14ac:dyDescent="0.2">
      <c r="A55" s="30">
        <f t="shared" si="3"/>
        <v>44</v>
      </c>
      <c r="B55" s="107" t="s">
        <v>660</v>
      </c>
      <c r="C55" s="95" t="s">
        <v>640</v>
      </c>
      <c r="D55" s="98">
        <v>0.373</v>
      </c>
      <c r="E55" s="27"/>
      <c r="F55" s="41">
        <f t="shared" si="0"/>
        <v>0</v>
      </c>
      <c r="G55" s="40"/>
    </row>
    <row r="56" spans="1:7" s="24" customFormat="1" x14ac:dyDescent="0.2">
      <c r="A56" s="30">
        <f t="shared" si="3"/>
        <v>45</v>
      </c>
      <c r="B56" s="108" t="s">
        <v>662</v>
      </c>
      <c r="C56" s="95" t="s">
        <v>640</v>
      </c>
      <c r="D56" s="96">
        <v>0.79400000000000004</v>
      </c>
      <c r="E56" s="27"/>
      <c r="F56" s="41">
        <f t="shared" si="0"/>
        <v>0</v>
      </c>
      <c r="G56" s="40"/>
    </row>
    <row r="57" spans="1:7" s="24" customFormat="1" x14ac:dyDescent="0.2">
      <c r="A57" s="30">
        <f t="shared" si="3"/>
        <v>46</v>
      </c>
      <c r="B57" s="108" t="s">
        <v>661</v>
      </c>
      <c r="C57" s="95" t="s">
        <v>640</v>
      </c>
      <c r="D57" s="96">
        <v>0.19500000000000001</v>
      </c>
      <c r="E57" s="27"/>
      <c r="F57" s="41">
        <f t="shared" si="0"/>
        <v>0</v>
      </c>
      <c r="G57" s="40"/>
    </row>
    <row r="58" spans="1:7" s="24" customFormat="1" x14ac:dyDescent="0.2">
      <c r="A58" s="30">
        <f t="shared" si="3"/>
        <v>47</v>
      </c>
      <c r="B58" s="108" t="s">
        <v>653</v>
      </c>
      <c r="C58" s="95" t="s">
        <v>640</v>
      </c>
      <c r="D58" s="96">
        <v>0.24399999999999999</v>
      </c>
      <c r="E58" s="27"/>
      <c r="F58" s="41">
        <f t="shared" si="0"/>
        <v>0</v>
      </c>
      <c r="G58" s="40"/>
    </row>
    <row r="59" spans="1:7" s="24" customFormat="1" x14ac:dyDescent="0.2">
      <c r="A59" s="30">
        <f t="shared" si="3"/>
        <v>48</v>
      </c>
      <c r="B59" s="107" t="s">
        <v>663</v>
      </c>
      <c r="C59" s="99" t="s">
        <v>667</v>
      </c>
      <c r="D59" s="98">
        <v>34.200000000000003</v>
      </c>
      <c r="E59" s="27"/>
      <c r="F59" s="41">
        <f t="shared" si="0"/>
        <v>0</v>
      </c>
      <c r="G59" s="40"/>
    </row>
    <row r="60" spans="1:7" s="24" customFormat="1" x14ac:dyDescent="0.2">
      <c r="A60" s="30">
        <f t="shared" si="3"/>
        <v>49</v>
      </c>
      <c r="B60" s="107" t="s">
        <v>666</v>
      </c>
      <c r="C60" s="99" t="s">
        <v>667</v>
      </c>
      <c r="D60" s="98">
        <v>44.64</v>
      </c>
      <c r="E60" s="27"/>
      <c r="F60" s="41">
        <f t="shared" si="0"/>
        <v>0</v>
      </c>
      <c r="G60" s="40"/>
    </row>
    <row r="61" spans="1:7" s="24" customFormat="1" ht="25.5" x14ac:dyDescent="0.2">
      <c r="A61" s="30">
        <f t="shared" si="3"/>
        <v>50</v>
      </c>
      <c r="B61" s="107" t="s">
        <v>654</v>
      </c>
      <c r="C61" s="99" t="s">
        <v>640</v>
      </c>
      <c r="D61" s="98">
        <v>44.4</v>
      </c>
      <c r="E61" s="27"/>
      <c r="F61" s="41">
        <f t="shared" si="0"/>
        <v>0</v>
      </c>
      <c r="G61" s="40"/>
    </row>
    <row r="62" spans="1:7" s="24" customFormat="1" ht="25.5" x14ac:dyDescent="0.2">
      <c r="A62" s="30">
        <f t="shared" si="3"/>
        <v>51</v>
      </c>
      <c r="B62" s="108" t="s">
        <v>655</v>
      </c>
      <c r="C62" s="95" t="s">
        <v>640</v>
      </c>
      <c r="D62" s="98">
        <v>44.4</v>
      </c>
      <c r="E62" s="27"/>
      <c r="F62" s="41">
        <f t="shared" si="0"/>
        <v>0</v>
      </c>
      <c r="G62" s="40"/>
    </row>
    <row r="63" spans="1:7" s="24" customFormat="1" x14ac:dyDescent="0.2">
      <c r="A63" s="30">
        <f t="shared" si="3"/>
        <v>52</v>
      </c>
      <c r="B63" s="108" t="s">
        <v>2054</v>
      </c>
      <c r="C63" s="95" t="s">
        <v>640</v>
      </c>
      <c r="D63" s="96">
        <v>16.059000000000001</v>
      </c>
      <c r="E63" s="27"/>
      <c r="F63" s="41">
        <f t="shared" si="0"/>
        <v>0</v>
      </c>
      <c r="G63" s="40"/>
    </row>
    <row r="64" spans="1:7" s="24" customFormat="1" x14ac:dyDescent="0.2">
      <c r="A64" s="30">
        <f t="shared" si="3"/>
        <v>53</v>
      </c>
      <c r="B64" s="108" t="s">
        <v>664</v>
      </c>
      <c r="C64" s="95" t="s">
        <v>640</v>
      </c>
      <c r="D64" s="96">
        <v>6.3470000000000004</v>
      </c>
      <c r="E64" s="27"/>
      <c r="F64" s="41">
        <f t="shared" si="0"/>
        <v>0</v>
      </c>
      <c r="G64" s="40"/>
    </row>
    <row r="65" spans="1:7" s="24" customFormat="1" x14ac:dyDescent="0.2">
      <c r="A65" s="30">
        <f t="shared" si="3"/>
        <v>54</v>
      </c>
      <c r="B65" s="108" t="s">
        <v>657</v>
      </c>
      <c r="C65" s="95" t="s">
        <v>640</v>
      </c>
      <c r="D65" s="96">
        <v>9.6829999999999998</v>
      </c>
      <c r="E65" s="27"/>
      <c r="F65" s="41">
        <f t="shared" si="0"/>
        <v>0</v>
      </c>
      <c r="G65" s="40"/>
    </row>
    <row r="66" spans="1:7" s="24" customFormat="1" x14ac:dyDescent="0.2">
      <c r="A66" s="30">
        <f t="shared" si="3"/>
        <v>55</v>
      </c>
      <c r="B66" s="108" t="s">
        <v>661</v>
      </c>
      <c r="C66" s="95" t="s">
        <v>640</v>
      </c>
      <c r="D66" s="96">
        <v>7.0000000000000001E-3</v>
      </c>
      <c r="E66" s="27"/>
      <c r="F66" s="41">
        <f t="shared" si="0"/>
        <v>0</v>
      </c>
      <c r="G66" s="40"/>
    </row>
    <row r="67" spans="1:7" s="24" customFormat="1" x14ac:dyDescent="0.2">
      <c r="A67" s="30">
        <f t="shared" si="3"/>
        <v>56</v>
      </c>
      <c r="B67" s="108" t="s">
        <v>650</v>
      </c>
      <c r="C67" s="95" t="s">
        <v>640</v>
      </c>
      <c r="D67" s="96">
        <v>2.1999999999999999E-2</v>
      </c>
      <c r="E67" s="27"/>
      <c r="F67" s="41">
        <f t="shared" si="0"/>
        <v>0</v>
      </c>
      <c r="G67" s="40"/>
    </row>
    <row r="68" spans="1:7" s="24" customFormat="1" x14ac:dyDescent="0.2">
      <c r="A68" s="30">
        <f t="shared" si="3"/>
        <v>57</v>
      </c>
      <c r="B68" s="107" t="s">
        <v>666</v>
      </c>
      <c r="C68" s="99" t="s">
        <v>667</v>
      </c>
      <c r="D68" s="98">
        <v>1.7</v>
      </c>
      <c r="E68" s="27"/>
      <c r="F68" s="41">
        <f t="shared" si="0"/>
        <v>0</v>
      </c>
      <c r="G68" s="40"/>
    </row>
    <row r="69" spans="1:7" s="24" customFormat="1" ht="25.5" x14ac:dyDescent="0.2">
      <c r="A69" s="30">
        <f t="shared" si="3"/>
        <v>58</v>
      </c>
      <c r="B69" s="107" t="s">
        <v>654</v>
      </c>
      <c r="C69" s="99" t="s">
        <v>640</v>
      </c>
      <c r="D69" s="96">
        <v>16.059000000000001</v>
      </c>
      <c r="E69" s="27"/>
      <c r="F69" s="41">
        <f t="shared" si="0"/>
        <v>0</v>
      </c>
      <c r="G69" s="40"/>
    </row>
    <row r="70" spans="1:7" s="24" customFormat="1" ht="25.5" x14ac:dyDescent="0.2">
      <c r="A70" s="30">
        <f t="shared" si="3"/>
        <v>59</v>
      </c>
      <c r="B70" s="108" t="s">
        <v>655</v>
      </c>
      <c r="C70" s="95" t="s">
        <v>640</v>
      </c>
      <c r="D70" s="96">
        <v>16.059000000000001</v>
      </c>
      <c r="E70" s="27"/>
      <c r="F70" s="41">
        <f t="shared" si="0"/>
        <v>0</v>
      </c>
      <c r="G70" s="40"/>
    </row>
    <row r="71" spans="1:7" s="24" customFormat="1" x14ac:dyDescent="0.2">
      <c r="A71" s="30">
        <f t="shared" si="3"/>
        <v>60</v>
      </c>
      <c r="B71" s="107" t="s">
        <v>665</v>
      </c>
      <c r="C71" s="95" t="s">
        <v>640</v>
      </c>
      <c r="D71" s="96">
        <v>6.9779999999999998</v>
      </c>
      <c r="E71" s="27"/>
      <c r="F71" s="41">
        <f t="shared" si="0"/>
        <v>0</v>
      </c>
      <c r="G71" s="40"/>
    </row>
    <row r="72" spans="1:7" s="24" customFormat="1" x14ac:dyDescent="0.2">
      <c r="A72" s="30">
        <f t="shared" si="3"/>
        <v>61</v>
      </c>
      <c r="B72" s="108" t="s">
        <v>664</v>
      </c>
      <c r="C72" s="95" t="s">
        <v>640</v>
      </c>
      <c r="D72" s="96">
        <v>6.3570000000000002</v>
      </c>
      <c r="E72" s="27"/>
      <c r="F72" s="41">
        <f t="shared" si="0"/>
        <v>0</v>
      </c>
      <c r="G72" s="40"/>
    </row>
    <row r="73" spans="1:7" s="24" customFormat="1" x14ac:dyDescent="0.2">
      <c r="A73" s="30">
        <f t="shared" si="3"/>
        <v>62</v>
      </c>
      <c r="B73" s="107" t="s">
        <v>660</v>
      </c>
      <c r="C73" s="95" t="s">
        <v>640</v>
      </c>
      <c r="D73" s="98">
        <v>0.224</v>
      </c>
      <c r="E73" s="27"/>
      <c r="F73" s="41">
        <f t="shared" si="0"/>
        <v>0</v>
      </c>
      <c r="G73" s="40"/>
    </row>
    <row r="74" spans="1:7" s="24" customFormat="1" x14ac:dyDescent="0.2">
      <c r="A74" s="30">
        <f t="shared" si="3"/>
        <v>63</v>
      </c>
      <c r="B74" s="108" t="s">
        <v>661</v>
      </c>
      <c r="C74" s="95" t="s">
        <v>640</v>
      </c>
      <c r="D74" s="96">
        <v>0.39700000000000002</v>
      </c>
      <c r="E74" s="27"/>
      <c r="F74" s="41">
        <f t="shared" si="0"/>
        <v>0</v>
      </c>
      <c r="G74" s="40"/>
    </row>
    <row r="75" spans="1:7" s="24" customFormat="1" x14ac:dyDescent="0.2">
      <c r="A75" s="30">
        <f t="shared" si="3"/>
        <v>64</v>
      </c>
      <c r="B75" s="107" t="s">
        <v>663</v>
      </c>
      <c r="C75" s="99" t="s">
        <v>667</v>
      </c>
      <c r="D75" s="98">
        <v>101.4</v>
      </c>
      <c r="E75" s="27"/>
      <c r="F75" s="41">
        <f t="shared" si="0"/>
        <v>0</v>
      </c>
      <c r="G75" s="40"/>
    </row>
    <row r="76" spans="1:7" s="24" customFormat="1" ht="25.5" x14ac:dyDescent="0.2">
      <c r="A76" s="30">
        <f t="shared" si="3"/>
        <v>65</v>
      </c>
      <c r="B76" s="108" t="s">
        <v>655</v>
      </c>
      <c r="C76" s="95" t="s">
        <v>640</v>
      </c>
      <c r="D76" s="96">
        <v>6.9779999999999998</v>
      </c>
      <c r="E76" s="27"/>
      <c r="F76" s="41">
        <f t="shared" si="0"/>
        <v>0</v>
      </c>
      <c r="G76" s="40"/>
    </row>
    <row r="77" spans="1:7" ht="36.75" customHeight="1" x14ac:dyDescent="0.2">
      <c r="A77" s="38"/>
      <c r="B77" s="19" t="s">
        <v>29</v>
      </c>
      <c r="C77" s="11"/>
      <c r="D77" s="15"/>
      <c r="E77" s="36"/>
      <c r="F77" s="43">
        <f>SUM(F8:F76)</f>
        <v>0</v>
      </c>
    </row>
    <row r="78" spans="1:7" ht="27.75" customHeight="1" x14ac:dyDescent="0.2">
      <c r="A78" s="115" t="s">
        <v>110</v>
      </c>
      <c r="B78" s="115"/>
      <c r="C78" s="115"/>
      <c r="D78" s="115"/>
      <c r="E78" s="115"/>
      <c r="F78" s="115"/>
    </row>
    <row r="79" spans="1:7" s="24" customFormat="1" ht="21" customHeight="1" x14ac:dyDescent="0.2">
      <c r="A79" s="104"/>
      <c r="B79" s="104" t="s">
        <v>50</v>
      </c>
      <c r="C79" s="104"/>
      <c r="D79" s="104"/>
      <c r="E79" s="104"/>
      <c r="F79" s="104"/>
      <c r="G79" s="40"/>
    </row>
    <row r="80" spans="1:7" ht="25.5" x14ac:dyDescent="0.2">
      <c r="A80" s="30">
        <f>+A76+1</f>
        <v>66</v>
      </c>
      <c r="B80" s="108" t="s">
        <v>668</v>
      </c>
      <c r="C80" s="95" t="s">
        <v>646</v>
      </c>
      <c r="D80" s="96">
        <v>85</v>
      </c>
      <c r="E80" s="27"/>
      <c r="F80" s="41">
        <f t="shared" ref="F80:F111" si="4">+E80*D80</f>
        <v>0</v>
      </c>
    </row>
    <row r="81" spans="1:7" ht="38.25" customHeight="1" x14ac:dyDescent="0.2">
      <c r="A81" s="30">
        <f t="shared" ref="A81:A103" si="5">+A80+1</f>
        <v>67</v>
      </c>
      <c r="B81" s="107" t="s">
        <v>669</v>
      </c>
      <c r="C81" s="95" t="s">
        <v>646</v>
      </c>
      <c r="D81" s="96">
        <v>85</v>
      </c>
      <c r="E81" s="27"/>
      <c r="F81" s="41">
        <f t="shared" si="4"/>
        <v>0</v>
      </c>
    </row>
    <row r="82" spans="1:7" ht="33" customHeight="1" x14ac:dyDescent="0.2">
      <c r="A82" s="30">
        <f t="shared" si="5"/>
        <v>68</v>
      </c>
      <c r="B82" s="107" t="s">
        <v>670</v>
      </c>
      <c r="C82" s="99" t="s">
        <v>645</v>
      </c>
      <c r="D82" s="98">
        <v>340</v>
      </c>
      <c r="E82" s="27"/>
      <c r="F82" s="41">
        <f t="shared" si="4"/>
        <v>0</v>
      </c>
    </row>
    <row r="83" spans="1:7" ht="38.25" x14ac:dyDescent="0.2">
      <c r="A83" s="30">
        <f t="shared" si="5"/>
        <v>69</v>
      </c>
      <c r="B83" s="107" t="s">
        <v>671</v>
      </c>
      <c r="C83" s="95" t="s">
        <v>646</v>
      </c>
      <c r="D83" s="96">
        <v>85</v>
      </c>
      <c r="E83" s="27"/>
      <c r="F83" s="41">
        <f t="shared" si="4"/>
        <v>0</v>
      </c>
    </row>
    <row r="84" spans="1:7" ht="38.25" x14ac:dyDescent="0.2">
      <c r="A84" s="30">
        <f t="shared" si="5"/>
        <v>70</v>
      </c>
      <c r="B84" s="97" t="s">
        <v>1275</v>
      </c>
      <c r="C84" s="95" t="s">
        <v>646</v>
      </c>
      <c r="D84" s="98">
        <v>630</v>
      </c>
      <c r="E84" s="27"/>
      <c r="F84" s="41">
        <f t="shared" si="4"/>
        <v>0</v>
      </c>
    </row>
    <row r="85" spans="1:7" ht="38.25" x14ac:dyDescent="0.2">
      <c r="A85" s="30">
        <f t="shared" si="5"/>
        <v>71</v>
      </c>
      <c r="B85" s="97" t="s">
        <v>672</v>
      </c>
      <c r="C85" s="95" t="s">
        <v>646</v>
      </c>
      <c r="D85" s="98">
        <v>70</v>
      </c>
      <c r="E85" s="27"/>
      <c r="F85" s="41">
        <f t="shared" si="4"/>
        <v>0</v>
      </c>
    </row>
    <row r="86" spans="1:7" ht="38.25" x14ac:dyDescent="0.2">
      <c r="A86" s="30">
        <f t="shared" si="5"/>
        <v>72</v>
      </c>
      <c r="B86" s="97" t="s">
        <v>1276</v>
      </c>
      <c r="C86" s="95" t="s">
        <v>646</v>
      </c>
      <c r="D86" s="98">
        <v>52.5</v>
      </c>
      <c r="E86" s="27"/>
      <c r="F86" s="41">
        <f t="shared" si="4"/>
        <v>0</v>
      </c>
    </row>
    <row r="87" spans="1:7" ht="40.5" customHeight="1" x14ac:dyDescent="0.2">
      <c r="A87" s="30">
        <f t="shared" si="5"/>
        <v>73</v>
      </c>
      <c r="B87" s="97" t="s">
        <v>1277</v>
      </c>
      <c r="C87" s="95" t="s">
        <v>646</v>
      </c>
      <c r="D87" s="98">
        <v>29.8</v>
      </c>
      <c r="E87" s="27"/>
      <c r="F87" s="41">
        <f t="shared" si="4"/>
        <v>0</v>
      </c>
    </row>
    <row r="88" spans="1:7" s="24" customFormat="1" ht="37.5" customHeight="1" x14ac:dyDescent="0.2">
      <c r="A88" s="30">
        <f t="shared" si="5"/>
        <v>74</v>
      </c>
      <c r="B88" s="97" t="s">
        <v>1278</v>
      </c>
      <c r="C88" s="95" t="s">
        <v>646</v>
      </c>
      <c r="D88" s="98">
        <v>0.68</v>
      </c>
      <c r="E88" s="27"/>
      <c r="F88" s="41">
        <f t="shared" si="4"/>
        <v>0</v>
      </c>
      <c r="G88" s="40"/>
    </row>
    <row r="89" spans="1:7" s="24" customFormat="1" ht="45" customHeight="1" x14ac:dyDescent="0.2">
      <c r="A89" s="30">
        <f t="shared" si="5"/>
        <v>75</v>
      </c>
      <c r="B89" s="97" t="s">
        <v>1279</v>
      </c>
      <c r="C89" s="95" t="s">
        <v>646</v>
      </c>
      <c r="D89" s="98">
        <v>18.899999999999999</v>
      </c>
      <c r="E89" s="27"/>
      <c r="F89" s="41">
        <f t="shared" si="4"/>
        <v>0</v>
      </c>
      <c r="G89" s="40"/>
    </row>
    <row r="90" spans="1:7" s="24" customFormat="1" ht="40.5" customHeight="1" x14ac:dyDescent="0.2">
      <c r="A90" s="30">
        <f t="shared" si="5"/>
        <v>76</v>
      </c>
      <c r="B90" s="97" t="s">
        <v>1280</v>
      </c>
      <c r="C90" s="95" t="s">
        <v>646</v>
      </c>
      <c r="D90" s="98">
        <v>11.3</v>
      </c>
      <c r="E90" s="27"/>
      <c r="F90" s="41">
        <f t="shared" si="4"/>
        <v>0</v>
      </c>
      <c r="G90" s="40"/>
    </row>
    <row r="91" spans="1:7" s="24" customFormat="1" ht="48.75" customHeight="1" x14ac:dyDescent="0.2">
      <c r="A91" s="30">
        <f t="shared" si="5"/>
        <v>77</v>
      </c>
      <c r="B91" s="107" t="s">
        <v>1281</v>
      </c>
      <c r="C91" s="95" t="s">
        <v>646</v>
      </c>
      <c r="D91" s="98">
        <v>22.5</v>
      </c>
      <c r="E91" s="27"/>
      <c r="F91" s="41">
        <f t="shared" si="4"/>
        <v>0</v>
      </c>
      <c r="G91" s="40"/>
    </row>
    <row r="92" spans="1:7" s="24" customFormat="1" ht="41.25" customHeight="1" x14ac:dyDescent="0.2">
      <c r="A92" s="30">
        <f t="shared" si="5"/>
        <v>78</v>
      </c>
      <c r="B92" s="107" t="s">
        <v>1282</v>
      </c>
      <c r="C92" s="95" t="s">
        <v>646</v>
      </c>
      <c r="D92" s="98">
        <v>65.3</v>
      </c>
      <c r="E92" s="27"/>
      <c r="F92" s="41">
        <f t="shared" si="4"/>
        <v>0</v>
      </c>
      <c r="G92" s="40"/>
    </row>
    <row r="93" spans="1:7" s="24" customFormat="1" ht="38.25" x14ac:dyDescent="0.2">
      <c r="A93" s="30">
        <f t="shared" si="5"/>
        <v>79</v>
      </c>
      <c r="B93" s="107" t="s">
        <v>1283</v>
      </c>
      <c r="C93" s="95" t="s">
        <v>646</v>
      </c>
      <c r="D93" s="98">
        <v>22</v>
      </c>
      <c r="E93" s="27"/>
      <c r="F93" s="41">
        <f t="shared" si="4"/>
        <v>0</v>
      </c>
      <c r="G93" s="40"/>
    </row>
    <row r="94" spans="1:7" s="24" customFormat="1" x14ac:dyDescent="0.2">
      <c r="A94" s="30">
        <f t="shared" si="5"/>
        <v>80</v>
      </c>
      <c r="B94" s="107" t="s">
        <v>673</v>
      </c>
      <c r="C94" s="95" t="s">
        <v>646</v>
      </c>
      <c r="D94" s="98">
        <v>630</v>
      </c>
      <c r="E94" s="27"/>
      <c r="F94" s="41">
        <f t="shared" si="4"/>
        <v>0</v>
      </c>
      <c r="G94" s="40"/>
    </row>
    <row r="95" spans="1:7" s="24" customFormat="1" x14ac:dyDescent="0.2">
      <c r="A95" s="30">
        <f t="shared" si="5"/>
        <v>81</v>
      </c>
      <c r="B95" s="107" t="s">
        <v>674</v>
      </c>
      <c r="C95" s="95" t="s">
        <v>646</v>
      </c>
      <c r="D95" s="98">
        <v>630</v>
      </c>
      <c r="E95" s="27"/>
      <c r="F95" s="41">
        <f t="shared" si="4"/>
        <v>0</v>
      </c>
      <c r="G95" s="40"/>
    </row>
    <row r="96" spans="1:7" s="24" customFormat="1" ht="38.25" x14ac:dyDescent="0.2">
      <c r="A96" s="30">
        <f t="shared" si="5"/>
        <v>82</v>
      </c>
      <c r="B96" s="97" t="s">
        <v>1284</v>
      </c>
      <c r="C96" s="95" t="s">
        <v>646</v>
      </c>
      <c r="D96" s="98">
        <v>630</v>
      </c>
      <c r="E96" s="27"/>
      <c r="F96" s="41">
        <f t="shared" si="4"/>
        <v>0</v>
      </c>
      <c r="G96" s="40"/>
    </row>
    <row r="97" spans="1:7" s="24" customFormat="1" ht="38.25" x14ac:dyDescent="0.2">
      <c r="A97" s="30">
        <f t="shared" si="5"/>
        <v>83</v>
      </c>
      <c r="B97" s="109" t="s">
        <v>1285</v>
      </c>
      <c r="C97" s="95" t="s">
        <v>646</v>
      </c>
      <c r="D97" s="96">
        <v>568</v>
      </c>
      <c r="E97" s="27"/>
      <c r="F97" s="41">
        <f t="shared" si="4"/>
        <v>0</v>
      </c>
      <c r="G97" s="40"/>
    </row>
    <row r="98" spans="1:7" s="24" customFormat="1" ht="38.25" x14ac:dyDescent="0.2">
      <c r="A98" s="30">
        <f t="shared" si="5"/>
        <v>84</v>
      </c>
      <c r="B98" s="109" t="s">
        <v>1286</v>
      </c>
      <c r="C98" s="95" t="s">
        <v>646</v>
      </c>
      <c r="D98" s="96">
        <v>60</v>
      </c>
      <c r="E98" s="27"/>
      <c r="F98" s="41">
        <f t="shared" si="4"/>
        <v>0</v>
      </c>
      <c r="G98" s="40"/>
    </row>
    <row r="99" spans="1:7" s="24" customFormat="1" ht="24.75" customHeight="1" x14ac:dyDescent="0.2">
      <c r="A99" s="30">
        <f t="shared" si="5"/>
        <v>85</v>
      </c>
      <c r="B99" s="97" t="s">
        <v>1287</v>
      </c>
      <c r="C99" s="95" t="s">
        <v>646</v>
      </c>
      <c r="D99" s="98">
        <v>628</v>
      </c>
      <c r="E99" s="84"/>
      <c r="F99" s="41">
        <f t="shared" si="4"/>
        <v>0</v>
      </c>
      <c r="G99" s="40"/>
    </row>
    <row r="100" spans="1:7" s="24" customFormat="1" ht="21.75" customHeight="1" x14ac:dyDescent="0.2">
      <c r="A100" s="30">
        <f t="shared" si="5"/>
        <v>86</v>
      </c>
      <c r="B100" s="107" t="s">
        <v>675</v>
      </c>
      <c r="C100" s="99" t="s">
        <v>645</v>
      </c>
      <c r="D100" s="98">
        <v>942</v>
      </c>
      <c r="E100" s="20"/>
      <c r="F100" s="41">
        <f t="shared" si="4"/>
        <v>0</v>
      </c>
      <c r="G100" s="40"/>
    </row>
    <row r="101" spans="1:7" s="24" customFormat="1" ht="25.5" customHeight="1" x14ac:dyDescent="0.2">
      <c r="A101" s="30">
        <f t="shared" si="5"/>
        <v>87</v>
      </c>
      <c r="B101" s="107" t="s">
        <v>676</v>
      </c>
      <c r="C101" s="99" t="s">
        <v>679</v>
      </c>
      <c r="D101" s="98">
        <v>753.6</v>
      </c>
      <c r="E101" s="20"/>
      <c r="F101" s="41">
        <f t="shared" si="4"/>
        <v>0</v>
      </c>
      <c r="G101" s="40"/>
    </row>
    <row r="102" spans="1:7" s="24" customFormat="1" ht="21" customHeight="1" x14ac:dyDescent="0.2">
      <c r="A102" s="30">
        <f t="shared" si="5"/>
        <v>88</v>
      </c>
      <c r="B102" s="107" t="s">
        <v>677</v>
      </c>
      <c r="C102" s="99" t="s">
        <v>679</v>
      </c>
      <c r="D102" s="98">
        <v>942</v>
      </c>
      <c r="E102" s="20"/>
      <c r="F102" s="41">
        <f t="shared" si="4"/>
        <v>0</v>
      </c>
      <c r="G102" s="40"/>
    </row>
    <row r="103" spans="1:7" s="24" customFormat="1" ht="24.75" customHeight="1" x14ac:dyDescent="0.2">
      <c r="A103" s="30">
        <f t="shared" si="5"/>
        <v>89</v>
      </c>
      <c r="B103" s="107" t="s">
        <v>678</v>
      </c>
      <c r="C103" s="99" t="s">
        <v>667</v>
      </c>
      <c r="D103" s="98">
        <v>314</v>
      </c>
      <c r="E103" s="20"/>
      <c r="F103" s="41">
        <f t="shared" si="4"/>
        <v>0</v>
      </c>
      <c r="G103" s="40"/>
    </row>
    <row r="104" spans="1:7" s="24" customFormat="1" ht="36.75" customHeight="1" x14ac:dyDescent="0.2">
      <c r="A104" s="30"/>
      <c r="B104" s="104" t="s">
        <v>51</v>
      </c>
      <c r="C104" s="63"/>
      <c r="D104" s="64"/>
      <c r="E104" s="20"/>
      <c r="F104" s="41"/>
      <c r="G104" s="40"/>
    </row>
    <row r="105" spans="1:7" s="24" customFormat="1" ht="36.75" customHeight="1" x14ac:dyDescent="0.2">
      <c r="A105" s="30">
        <f>+A103+1</f>
        <v>90</v>
      </c>
      <c r="B105" s="109" t="s">
        <v>1288</v>
      </c>
      <c r="C105" s="95" t="s">
        <v>646</v>
      </c>
      <c r="D105" s="96">
        <v>700</v>
      </c>
      <c r="E105" s="84"/>
      <c r="F105" s="41">
        <f t="shared" si="4"/>
        <v>0</v>
      </c>
      <c r="G105" s="40"/>
    </row>
    <row r="106" spans="1:7" s="24" customFormat="1" ht="36.75" customHeight="1" x14ac:dyDescent="0.2">
      <c r="A106" s="30">
        <f>+A105+1</f>
        <v>91</v>
      </c>
      <c r="B106" s="109" t="s">
        <v>1289</v>
      </c>
      <c r="C106" s="95" t="s">
        <v>646</v>
      </c>
      <c r="D106" s="96">
        <v>329</v>
      </c>
      <c r="E106" s="84"/>
      <c r="F106" s="41">
        <f t="shared" si="4"/>
        <v>0</v>
      </c>
      <c r="G106" s="40"/>
    </row>
    <row r="107" spans="1:7" s="24" customFormat="1" ht="26.25" customHeight="1" x14ac:dyDescent="0.2">
      <c r="A107" s="30">
        <f>+A106+1</f>
        <v>92</v>
      </c>
      <c r="B107" s="97" t="s">
        <v>1290</v>
      </c>
      <c r="C107" s="95" t="s">
        <v>646</v>
      </c>
      <c r="D107" s="96">
        <v>1029</v>
      </c>
      <c r="E107" s="84"/>
      <c r="F107" s="41">
        <f t="shared" si="4"/>
        <v>0</v>
      </c>
      <c r="G107" s="40"/>
    </row>
    <row r="108" spans="1:7" s="24" customFormat="1" ht="21.75" customHeight="1" x14ac:dyDescent="0.2">
      <c r="A108" s="30">
        <f>+A107+1</f>
        <v>93</v>
      </c>
      <c r="B108" s="107" t="s">
        <v>675</v>
      </c>
      <c r="C108" s="99" t="s">
        <v>645</v>
      </c>
      <c r="D108" s="98">
        <v>1544</v>
      </c>
      <c r="E108" s="20"/>
      <c r="F108" s="41">
        <f t="shared" si="4"/>
        <v>0</v>
      </c>
      <c r="G108" s="40"/>
    </row>
    <row r="109" spans="1:7" s="24" customFormat="1" ht="21" customHeight="1" x14ac:dyDescent="0.2">
      <c r="A109" s="30">
        <f t="shared" ref="A109:A111" si="6">+A108+1</f>
        <v>94</v>
      </c>
      <c r="B109" s="107" t="s">
        <v>676</v>
      </c>
      <c r="C109" s="99" t="s">
        <v>679</v>
      </c>
      <c r="D109" s="98">
        <v>1234.8</v>
      </c>
      <c r="E109" s="20"/>
      <c r="F109" s="41">
        <f t="shared" si="4"/>
        <v>0</v>
      </c>
      <c r="G109" s="40"/>
    </row>
    <row r="110" spans="1:7" s="24" customFormat="1" ht="25.5" customHeight="1" x14ac:dyDescent="0.2">
      <c r="A110" s="30">
        <f t="shared" si="6"/>
        <v>95</v>
      </c>
      <c r="B110" s="107" t="s">
        <v>677</v>
      </c>
      <c r="C110" s="99" t="s">
        <v>679</v>
      </c>
      <c r="D110" s="98">
        <v>1543.5</v>
      </c>
      <c r="E110" s="20"/>
      <c r="F110" s="41">
        <f t="shared" si="4"/>
        <v>0</v>
      </c>
      <c r="G110" s="40"/>
    </row>
    <row r="111" spans="1:7" s="24" customFormat="1" ht="25.5" customHeight="1" x14ac:dyDescent="0.2">
      <c r="A111" s="30">
        <f t="shared" si="6"/>
        <v>96</v>
      </c>
      <c r="B111" s="107" t="s">
        <v>678</v>
      </c>
      <c r="C111" s="99" t="s">
        <v>667</v>
      </c>
      <c r="D111" s="98">
        <v>514.5</v>
      </c>
      <c r="E111" s="20"/>
      <c r="F111" s="41">
        <f t="shared" si="4"/>
        <v>0</v>
      </c>
      <c r="G111" s="40"/>
    </row>
    <row r="112" spans="1:7" s="24" customFormat="1" ht="36.75" customHeight="1" x14ac:dyDescent="0.2">
      <c r="A112" s="30"/>
      <c r="B112" s="104" t="s">
        <v>52</v>
      </c>
      <c r="C112" s="63"/>
      <c r="D112" s="64"/>
      <c r="E112" s="20"/>
      <c r="F112" s="41"/>
      <c r="G112" s="40"/>
    </row>
    <row r="113" spans="1:7" s="24" customFormat="1" ht="84" customHeight="1" x14ac:dyDescent="0.2">
      <c r="A113" s="30">
        <f>+A111+1</f>
        <v>97</v>
      </c>
      <c r="B113" s="97" t="s">
        <v>1292</v>
      </c>
      <c r="C113" s="95" t="s">
        <v>646</v>
      </c>
      <c r="D113" s="98">
        <v>35.880000000000003</v>
      </c>
      <c r="E113" s="84"/>
      <c r="F113" s="41">
        <f t="shared" ref="F113:F123" si="7">+E113*D113</f>
        <v>0</v>
      </c>
      <c r="G113" s="40"/>
    </row>
    <row r="114" spans="1:7" s="24" customFormat="1" ht="84" customHeight="1" x14ac:dyDescent="0.2">
      <c r="A114" s="30">
        <f t="shared" ref="A114:A116" si="8">+A113+1</f>
        <v>98</v>
      </c>
      <c r="B114" s="97" t="s">
        <v>1293</v>
      </c>
      <c r="C114" s="95" t="s">
        <v>646</v>
      </c>
      <c r="D114" s="98">
        <v>3.75</v>
      </c>
      <c r="E114" s="84"/>
      <c r="F114" s="41">
        <f t="shared" si="7"/>
        <v>0</v>
      </c>
      <c r="G114" s="40"/>
    </row>
    <row r="115" spans="1:7" s="24" customFormat="1" ht="25.5" customHeight="1" x14ac:dyDescent="0.2">
      <c r="A115" s="20">
        <f t="shared" si="8"/>
        <v>99</v>
      </c>
      <c r="B115" s="107" t="s">
        <v>680</v>
      </c>
      <c r="C115" s="95" t="s">
        <v>646</v>
      </c>
      <c r="D115" s="98">
        <v>107.1</v>
      </c>
      <c r="E115" s="20"/>
      <c r="F115" s="41">
        <f t="shared" si="7"/>
        <v>0</v>
      </c>
      <c r="G115" s="40"/>
    </row>
    <row r="116" spans="1:7" s="24" customFormat="1" ht="25.5" customHeight="1" x14ac:dyDescent="0.2">
      <c r="A116" s="20">
        <f t="shared" si="8"/>
        <v>100</v>
      </c>
      <c r="B116" s="108" t="s">
        <v>681</v>
      </c>
      <c r="C116" s="95" t="s">
        <v>646</v>
      </c>
      <c r="D116" s="96">
        <v>1.9</v>
      </c>
      <c r="E116" s="20"/>
      <c r="F116" s="41">
        <f t="shared" si="7"/>
        <v>0</v>
      </c>
      <c r="G116" s="40"/>
    </row>
    <row r="117" spans="1:7" s="24" customFormat="1" ht="31.5" customHeight="1" x14ac:dyDescent="0.2">
      <c r="A117" s="20">
        <f t="shared" ref="A117:A157" si="9">+A116+1</f>
        <v>101</v>
      </c>
      <c r="B117" s="107" t="s">
        <v>682</v>
      </c>
      <c r="C117" s="95" t="s">
        <v>646</v>
      </c>
      <c r="D117" s="98">
        <v>6.72</v>
      </c>
      <c r="E117" s="20"/>
      <c r="F117" s="41">
        <f t="shared" si="7"/>
        <v>0</v>
      </c>
      <c r="G117" s="40"/>
    </row>
    <row r="118" spans="1:7" s="24" customFormat="1" ht="31.5" customHeight="1" x14ac:dyDescent="0.2">
      <c r="A118" s="84">
        <f t="shared" si="9"/>
        <v>102</v>
      </c>
      <c r="B118" s="97" t="s">
        <v>1291</v>
      </c>
      <c r="C118" s="95" t="s">
        <v>646</v>
      </c>
      <c r="D118" s="98">
        <v>35.200000000000003</v>
      </c>
      <c r="E118" s="84"/>
      <c r="F118" s="41">
        <f t="shared" si="7"/>
        <v>0</v>
      </c>
      <c r="G118" s="40"/>
    </row>
    <row r="119" spans="1:7" s="24" customFormat="1" ht="25.5" customHeight="1" x14ac:dyDescent="0.2">
      <c r="A119" s="20"/>
      <c r="B119" s="104" t="s">
        <v>53</v>
      </c>
      <c r="C119" s="63"/>
      <c r="D119" s="74"/>
      <c r="E119" s="20"/>
      <c r="F119" s="41"/>
      <c r="G119" s="40"/>
    </row>
    <row r="120" spans="1:7" s="24" customFormat="1" ht="72" customHeight="1" x14ac:dyDescent="0.2">
      <c r="A120" s="84">
        <f>+A118+1</f>
        <v>103</v>
      </c>
      <c r="B120" s="97" t="s">
        <v>1294</v>
      </c>
      <c r="C120" s="95" t="s">
        <v>646</v>
      </c>
      <c r="D120" s="98">
        <v>59.4</v>
      </c>
      <c r="E120" s="84"/>
      <c r="F120" s="41">
        <f t="shared" si="7"/>
        <v>0</v>
      </c>
      <c r="G120" s="40"/>
    </row>
    <row r="121" spans="1:7" s="24" customFormat="1" ht="54.75" customHeight="1" x14ac:dyDescent="0.2">
      <c r="A121" s="84">
        <f t="shared" si="9"/>
        <v>104</v>
      </c>
      <c r="B121" s="97" t="s">
        <v>1295</v>
      </c>
      <c r="C121" s="95" t="s">
        <v>646</v>
      </c>
      <c r="D121" s="98">
        <v>85.2</v>
      </c>
      <c r="E121" s="84"/>
      <c r="F121" s="41">
        <f t="shared" si="7"/>
        <v>0</v>
      </c>
      <c r="G121" s="40"/>
    </row>
    <row r="122" spans="1:7" s="24" customFormat="1" ht="72" customHeight="1" x14ac:dyDescent="0.2">
      <c r="A122" s="84">
        <f t="shared" si="9"/>
        <v>105</v>
      </c>
      <c r="B122" s="97" t="s">
        <v>1296</v>
      </c>
      <c r="C122" s="95" t="s">
        <v>646</v>
      </c>
      <c r="D122" s="98">
        <v>18.12</v>
      </c>
      <c r="E122" s="84"/>
      <c r="F122" s="41">
        <f t="shared" si="7"/>
        <v>0</v>
      </c>
      <c r="G122" s="40"/>
    </row>
    <row r="123" spans="1:7" s="24" customFormat="1" ht="76.5" customHeight="1" x14ac:dyDescent="0.2">
      <c r="A123" s="84">
        <f t="shared" si="9"/>
        <v>106</v>
      </c>
      <c r="B123" s="109" t="s">
        <v>1297</v>
      </c>
      <c r="C123" s="95" t="s">
        <v>679</v>
      </c>
      <c r="D123" s="96">
        <v>89</v>
      </c>
      <c r="E123" s="84"/>
      <c r="F123" s="41">
        <f t="shared" si="7"/>
        <v>0</v>
      </c>
      <c r="G123" s="40"/>
    </row>
    <row r="124" spans="1:7" s="24" customFormat="1" ht="25.5" customHeight="1" x14ac:dyDescent="0.2">
      <c r="A124" s="20"/>
      <c r="B124" s="104" t="s">
        <v>54</v>
      </c>
      <c r="C124" s="63"/>
      <c r="D124" s="64"/>
      <c r="E124" s="20"/>
      <c r="F124" s="41"/>
      <c r="G124" s="40"/>
    </row>
    <row r="125" spans="1:7" s="24" customFormat="1" ht="95.25" customHeight="1" x14ac:dyDescent="0.2">
      <c r="A125" s="84">
        <f>+A123+1</f>
        <v>107</v>
      </c>
      <c r="B125" s="97" t="s">
        <v>1298</v>
      </c>
      <c r="C125" s="95" t="s">
        <v>646</v>
      </c>
      <c r="D125" s="98">
        <v>43.64</v>
      </c>
      <c r="E125" s="84"/>
      <c r="F125" s="41">
        <f t="shared" ref="F125:F165" si="10">+E125*D125</f>
        <v>0</v>
      </c>
      <c r="G125" s="40"/>
    </row>
    <row r="126" spans="1:7" s="24" customFormat="1" ht="63.75" customHeight="1" x14ac:dyDescent="0.2">
      <c r="A126" s="84">
        <f t="shared" si="9"/>
        <v>108</v>
      </c>
      <c r="B126" s="97" t="s">
        <v>683</v>
      </c>
      <c r="C126" s="95" t="s">
        <v>646</v>
      </c>
      <c r="D126" s="98">
        <v>16.600000000000001</v>
      </c>
      <c r="E126" s="84"/>
      <c r="F126" s="41">
        <f t="shared" si="10"/>
        <v>0</v>
      </c>
      <c r="G126" s="40"/>
    </row>
    <row r="127" spans="1:7" s="24" customFormat="1" ht="63.75" customHeight="1" x14ac:dyDescent="0.2">
      <c r="A127" s="84">
        <f t="shared" si="9"/>
        <v>109</v>
      </c>
      <c r="B127" s="97" t="s">
        <v>1299</v>
      </c>
      <c r="C127" s="95" t="s">
        <v>640</v>
      </c>
      <c r="D127" s="98">
        <v>0.33</v>
      </c>
      <c r="E127" s="84"/>
      <c r="F127" s="41">
        <f t="shared" si="10"/>
        <v>0</v>
      </c>
      <c r="G127" s="40"/>
    </row>
    <row r="128" spans="1:7" s="24" customFormat="1" ht="63.75" customHeight="1" x14ac:dyDescent="0.2">
      <c r="A128" s="84">
        <f t="shared" si="9"/>
        <v>110</v>
      </c>
      <c r="B128" s="97" t="s">
        <v>1300</v>
      </c>
      <c r="C128" s="95" t="s">
        <v>640</v>
      </c>
      <c r="D128" s="98">
        <v>0.113</v>
      </c>
      <c r="E128" s="84"/>
      <c r="F128" s="41">
        <f t="shared" si="10"/>
        <v>0</v>
      </c>
      <c r="G128" s="40"/>
    </row>
    <row r="129" spans="1:7" s="24" customFormat="1" ht="63.75" customHeight="1" x14ac:dyDescent="0.2">
      <c r="A129" s="84">
        <f t="shared" si="9"/>
        <v>111</v>
      </c>
      <c r="B129" s="97" t="s">
        <v>1301</v>
      </c>
      <c r="C129" s="95" t="s">
        <v>645</v>
      </c>
      <c r="D129" s="98">
        <v>480</v>
      </c>
      <c r="E129" s="84"/>
      <c r="F129" s="41">
        <f t="shared" si="10"/>
        <v>0</v>
      </c>
      <c r="G129" s="40"/>
    </row>
    <row r="130" spans="1:7" s="24" customFormat="1" ht="21" customHeight="1" x14ac:dyDescent="0.2">
      <c r="A130" s="20"/>
      <c r="B130" s="104" t="s">
        <v>30</v>
      </c>
      <c r="C130" s="72"/>
      <c r="D130" s="73"/>
      <c r="E130" s="20"/>
      <c r="F130" s="41"/>
      <c r="G130" s="40"/>
    </row>
    <row r="131" spans="1:7" s="24" customFormat="1" ht="33" customHeight="1" x14ac:dyDescent="0.2">
      <c r="A131" s="20">
        <f>+A129+1</f>
        <v>112</v>
      </c>
      <c r="B131" s="107" t="s">
        <v>684</v>
      </c>
      <c r="C131" s="95" t="s">
        <v>639</v>
      </c>
      <c r="D131" s="98">
        <v>251</v>
      </c>
      <c r="E131" s="20"/>
      <c r="F131" s="41">
        <f t="shared" si="10"/>
        <v>0</v>
      </c>
      <c r="G131" s="40"/>
    </row>
    <row r="132" spans="1:7" s="24" customFormat="1" ht="25.5" customHeight="1" x14ac:dyDescent="0.2">
      <c r="A132" s="20">
        <f t="shared" si="9"/>
        <v>113</v>
      </c>
      <c r="B132" s="108" t="s">
        <v>685</v>
      </c>
      <c r="C132" s="95" t="s">
        <v>646</v>
      </c>
      <c r="D132" s="96">
        <v>1255.0999999999999</v>
      </c>
      <c r="E132" s="20"/>
      <c r="F132" s="41">
        <f t="shared" si="10"/>
        <v>0</v>
      </c>
      <c r="G132" s="40"/>
    </row>
    <row r="133" spans="1:7" s="24" customFormat="1" ht="25.5" customHeight="1" x14ac:dyDescent="0.2">
      <c r="A133" s="20">
        <f t="shared" si="9"/>
        <v>114</v>
      </c>
      <c r="B133" s="107" t="s">
        <v>686</v>
      </c>
      <c r="C133" s="95" t="s">
        <v>646</v>
      </c>
      <c r="D133" s="96">
        <v>1255.0999999999999</v>
      </c>
      <c r="E133" s="20"/>
      <c r="F133" s="41">
        <f t="shared" si="10"/>
        <v>0</v>
      </c>
      <c r="G133" s="40"/>
    </row>
    <row r="134" spans="1:7" s="24" customFormat="1" ht="34.5" customHeight="1" x14ac:dyDescent="0.2">
      <c r="A134" s="20">
        <f t="shared" si="9"/>
        <v>115</v>
      </c>
      <c r="B134" s="107" t="s">
        <v>1302</v>
      </c>
      <c r="C134" s="95" t="s">
        <v>646</v>
      </c>
      <c r="D134" s="96">
        <v>1255.0999999999999</v>
      </c>
      <c r="E134" s="20"/>
      <c r="F134" s="41">
        <f t="shared" si="10"/>
        <v>0</v>
      </c>
      <c r="G134" s="40"/>
    </row>
    <row r="135" spans="1:7" s="24" customFormat="1" ht="35.25" customHeight="1" x14ac:dyDescent="0.2">
      <c r="A135" s="20">
        <f t="shared" si="9"/>
        <v>116</v>
      </c>
      <c r="B135" s="108" t="s">
        <v>687</v>
      </c>
      <c r="C135" s="95" t="s">
        <v>646</v>
      </c>
      <c r="D135" s="96">
        <v>304.2</v>
      </c>
      <c r="E135" s="20"/>
      <c r="F135" s="41">
        <f t="shared" si="10"/>
        <v>0</v>
      </c>
      <c r="G135" s="40"/>
    </row>
    <row r="136" spans="1:7" s="24" customFormat="1" ht="25.5" customHeight="1" x14ac:dyDescent="0.2">
      <c r="A136" s="20">
        <f t="shared" si="9"/>
        <v>117</v>
      </c>
      <c r="B136" s="108" t="s">
        <v>688</v>
      </c>
      <c r="C136" s="95" t="s">
        <v>646</v>
      </c>
      <c r="D136" s="96">
        <v>740.8</v>
      </c>
      <c r="E136" s="20"/>
      <c r="F136" s="41">
        <f t="shared" si="10"/>
        <v>0</v>
      </c>
      <c r="G136" s="40"/>
    </row>
    <row r="137" spans="1:7" s="24" customFormat="1" ht="25.5" customHeight="1" x14ac:dyDescent="0.2">
      <c r="A137" s="20">
        <f t="shared" si="9"/>
        <v>118</v>
      </c>
      <c r="B137" s="108" t="s">
        <v>689</v>
      </c>
      <c r="C137" s="95" t="s">
        <v>646</v>
      </c>
      <c r="D137" s="96">
        <v>210.1</v>
      </c>
      <c r="E137" s="20"/>
      <c r="F137" s="41">
        <f t="shared" si="10"/>
        <v>0</v>
      </c>
      <c r="G137" s="40"/>
    </row>
    <row r="138" spans="1:7" s="24" customFormat="1" ht="37.5" customHeight="1" x14ac:dyDescent="0.2">
      <c r="A138" s="20">
        <f t="shared" si="9"/>
        <v>119</v>
      </c>
      <c r="B138" s="108" t="s">
        <v>690</v>
      </c>
      <c r="C138" s="95" t="s">
        <v>646</v>
      </c>
      <c r="D138" s="96">
        <v>210.1</v>
      </c>
      <c r="E138" s="20"/>
      <c r="F138" s="41">
        <f t="shared" si="10"/>
        <v>0</v>
      </c>
      <c r="G138" s="40"/>
    </row>
    <row r="139" spans="1:7" s="24" customFormat="1" ht="24" customHeight="1" x14ac:dyDescent="0.2">
      <c r="A139" s="84">
        <f t="shared" si="9"/>
        <v>120</v>
      </c>
      <c r="B139" s="109" t="s">
        <v>691</v>
      </c>
      <c r="C139" s="95" t="s">
        <v>646</v>
      </c>
      <c r="D139" s="96">
        <v>304.2</v>
      </c>
      <c r="E139" s="84"/>
      <c r="F139" s="41">
        <f t="shared" si="10"/>
        <v>0</v>
      </c>
      <c r="G139" s="40"/>
    </row>
    <row r="140" spans="1:7" s="24" customFormat="1" ht="25.5" customHeight="1" x14ac:dyDescent="0.2">
      <c r="A140" s="84">
        <f t="shared" si="9"/>
        <v>121</v>
      </c>
      <c r="B140" s="109" t="s">
        <v>1303</v>
      </c>
      <c r="C140" s="95" t="s">
        <v>646</v>
      </c>
      <c r="D140" s="96">
        <v>740.8</v>
      </c>
      <c r="E140" s="84"/>
      <c r="F140" s="41">
        <f t="shared" si="10"/>
        <v>0</v>
      </c>
      <c r="G140" s="40"/>
    </row>
    <row r="141" spans="1:7" ht="21" customHeight="1" x14ac:dyDescent="0.2">
      <c r="A141" s="84">
        <f t="shared" si="9"/>
        <v>122</v>
      </c>
      <c r="B141" s="109" t="s">
        <v>1304</v>
      </c>
      <c r="C141" s="95" t="s">
        <v>646</v>
      </c>
      <c r="D141" s="96">
        <v>210.1</v>
      </c>
      <c r="E141" s="27"/>
      <c r="F141" s="41">
        <f t="shared" si="10"/>
        <v>0</v>
      </c>
    </row>
    <row r="142" spans="1:7" ht="42" customHeight="1" x14ac:dyDescent="0.2">
      <c r="A142" s="20"/>
      <c r="B142" s="104" t="s">
        <v>32</v>
      </c>
      <c r="C142" s="63"/>
      <c r="D142" s="75"/>
      <c r="E142" s="27"/>
      <c r="F142" s="41"/>
    </row>
    <row r="143" spans="1:7" ht="30.75" customHeight="1" x14ac:dyDescent="0.2">
      <c r="A143" s="84">
        <f>+A141+1</f>
        <v>123</v>
      </c>
      <c r="B143" s="109" t="s">
        <v>1305</v>
      </c>
      <c r="C143" s="95" t="s">
        <v>646</v>
      </c>
      <c r="D143" s="96">
        <v>1670</v>
      </c>
      <c r="E143" s="27"/>
      <c r="F143" s="41">
        <f t="shared" si="10"/>
        <v>0</v>
      </c>
    </row>
    <row r="144" spans="1:7" ht="33" customHeight="1" x14ac:dyDescent="0.2">
      <c r="A144" s="84">
        <f t="shared" si="9"/>
        <v>124</v>
      </c>
      <c r="B144" s="97" t="s">
        <v>1306</v>
      </c>
      <c r="C144" s="99" t="s">
        <v>679</v>
      </c>
      <c r="D144" s="98">
        <v>300</v>
      </c>
      <c r="E144" s="27"/>
      <c r="F144" s="41">
        <f t="shared" si="10"/>
        <v>0</v>
      </c>
    </row>
    <row r="145" spans="1:7" ht="28.5" customHeight="1" x14ac:dyDescent="0.2">
      <c r="A145" s="84">
        <f t="shared" si="9"/>
        <v>125</v>
      </c>
      <c r="B145" s="109" t="s">
        <v>2055</v>
      </c>
      <c r="C145" s="95" t="s">
        <v>696</v>
      </c>
      <c r="D145" s="96">
        <v>23</v>
      </c>
      <c r="E145" s="27"/>
      <c r="F145" s="41">
        <f t="shared" si="10"/>
        <v>0</v>
      </c>
    </row>
    <row r="146" spans="1:7" ht="25.5" x14ac:dyDescent="0.2">
      <c r="A146" s="84">
        <f t="shared" si="9"/>
        <v>126</v>
      </c>
      <c r="B146" s="109" t="s">
        <v>1307</v>
      </c>
      <c r="C146" s="95" t="s">
        <v>696</v>
      </c>
      <c r="D146" s="96">
        <v>5</v>
      </c>
      <c r="E146" s="27"/>
      <c r="F146" s="41">
        <f t="shared" si="10"/>
        <v>0</v>
      </c>
    </row>
    <row r="147" spans="1:7" ht="26.25" customHeight="1" x14ac:dyDescent="0.2">
      <c r="A147" s="20">
        <f t="shared" si="9"/>
        <v>127</v>
      </c>
      <c r="B147" s="108" t="s">
        <v>693</v>
      </c>
      <c r="C147" s="95" t="s">
        <v>646</v>
      </c>
      <c r="D147" s="96">
        <v>2.2400000000000002</v>
      </c>
      <c r="E147" s="27"/>
      <c r="F147" s="41">
        <f t="shared" si="10"/>
        <v>0</v>
      </c>
    </row>
    <row r="148" spans="1:7" ht="25.5" x14ac:dyDescent="0.2">
      <c r="A148" s="84">
        <f t="shared" si="9"/>
        <v>128</v>
      </c>
      <c r="B148" s="109" t="s">
        <v>694</v>
      </c>
      <c r="C148" s="95" t="s">
        <v>645</v>
      </c>
      <c r="D148" s="96">
        <v>5</v>
      </c>
      <c r="E148" s="27"/>
      <c r="F148" s="41">
        <f t="shared" si="10"/>
        <v>0</v>
      </c>
    </row>
    <row r="149" spans="1:7" ht="38.25" x14ac:dyDescent="0.2">
      <c r="A149" s="84">
        <f t="shared" si="9"/>
        <v>129</v>
      </c>
      <c r="B149" s="109" t="s">
        <v>1308</v>
      </c>
      <c r="C149" s="95" t="s">
        <v>646</v>
      </c>
      <c r="D149" s="96">
        <v>50</v>
      </c>
      <c r="E149" s="27"/>
      <c r="F149" s="41">
        <f t="shared" si="10"/>
        <v>0</v>
      </c>
    </row>
    <row r="150" spans="1:7" ht="25.5" x14ac:dyDescent="0.2">
      <c r="A150" s="84">
        <f t="shared" si="9"/>
        <v>130</v>
      </c>
      <c r="B150" s="109" t="s">
        <v>1309</v>
      </c>
      <c r="C150" s="95" t="s">
        <v>646</v>
      </c>
      <c r="D150" s="96">
        <v>62</v>
      </c>
      <c r="E150" s="27"/>
      <c r="F150" s="41">
        <f t="shared" si="10"/>
        <v>0</v>
      </c>
    </row>
    <row r="151" spans="1:7" ht="25.5" x14ac:dyDescent="0.2">
      <c r="A151" s="84">
        <f t="shared" si="9"/>
        <v>131</v>
      </c>
      <c r="B151" s="109" t="s">
        <v>1310</v>
      </c>
      <c r="C151" s="95" t="s">
        <v>646</v>
      </c>
      <c r="D151" s="96">
        <v>96</v>
      </c>
      <c r="E151" s="27"/>
      <c r="F151" s="41">
        <f t="shared" si="10"/>
        <v>0</v>
      </c>
    </row>
    <row r="152" spans="1:7" ht="47.25" customHeight="1" x14ac:dyDescent="0.2">
      <c r="A152" s="84">
        <f t="shared" si="9"/>
        <v>132</v>
      </c>
      <c r="B152" s="109" t="s">
        <v>1311</v>
      </c>
      <c r="C152" s="95" t="s">
        <v>646</v>
      </c>
      <c r="D152" s="96">
        <v>210</v>
      </c>
      <c r="E152" s="27"/>
      <c r="F152" s="41">
        <f t="shared" si="10"/>
        <v>0</v>
      </c>
    </row>
    <row r="153" spans="1:7" s="24" customFormat="1" ht="24.75" customHeight="1" x14ac:dyDescent="0.2">
      <c r="A153" s="20">
        <f t="shared" si="9"/>
        <v>133</v>
      </c>
      <c r="B153" s="107" t="s">
        <v>695</v>
      </c>
      <c r="C153" s="99" t="s">
        <v>679</v>
      </c>
      <c r="D153" s="98">
        <v>230</v>
      </c>
      <c r="E153" s="27"/>
      <c r="F153" s="41">
        <f t="shared" si="10"/>
        <v>0</v>
      </c>
      <c r="G153" s="40"/>
    </row>
    <row r="154" spans="1:7" s="24" customFormat="1" ht="29.25" customHeight="1" x14ac:dyDescent="0.2">
      <c r="A154" s="20"/>
      <c r="B154" s="104" t="s">
        <v>55</v>
      </c>
      <c r="C154" s="63"/>
      <c r="D154" s="65"/>
      <c r="E154" s="27"/>
      <c r="F154" s="41"/>
      <c r="G154" s="40"/>
    </row>
    <row r="155" spans="1:7" s="24" customFormat="1" ht="46.5" customHeight="1" x14ac:dyDescent="0.2">
      <c r="A155" s="20">
        <f>+A153+1</f>
        <v>134</v>
      </c>
      <c r="B155" s="108" t="s">
        <v>697</v>
      </c>
      <c r="C155" s="95" t="s">
        <v>646</v>
      </c>
      <c r="D155" s="96">
        <v>1078.3</v>
      </c>
      <c r="E155" s="27"/>
      <c r="F155" s="41">
        <f t="shared" si="10"/>
        <v>0</v>
      </c>
      <c r="G155" s="40"/>
    </row>
    <row r="156" spans="1:7" s="24" customFormat="1" ht="43.5" customHeight="1" x14ac:dyDescent="0.2">
      <c r="A156" s="20">
        <f t="shared" si="9"/>
        <v>135</v>
      </c>
      <c r="B156" s="108" t="s">
        <v>698</v>
      </c>
      <c r="C156" s="95" t="s">
        <v>646</v>
      </c>
      <c r="D156" s="96">
        <v>176</v>
      </c>
      <c r="E156" s="27"/>
      <c r="F156" s="41">
        <f t="shared" si="10"/>
        <v>0</v>
      </c>
      <c r="G156" s="40"/>
    </row>
    <row r="157" spans="1:7" s="24" customFormat="1" ht="25.5" customHeight="1" x14ac:dyDescent="0.2">
      <c r="A157" s="20">
        <f t="shared" si="9"/>
        <v>136</v>
      </c>
      <c r="B157" s="107" t="s">
        <v>699</v>
      </c>
      <c r="C157" s="95" t="s">
        <v>646</v>
      </c>
      <c r="D157" s="98">
        <v>1254.3</v>
      </c>
      <c r="E157" s="27"/>
      <c r="F157" s="41">
        <f t="shared" si="10"/>
        <v>0</v>
      </c>
      <c r="G157" s="40"/>
    </row>
    <row r="158" spans="1:7" ht="29.25" customHeight="1" x14ac:dyDescent="0.2">
      <c r="A158" s="28">
        <f>+A157+1</f>
        <v>137</v>
      </c>
      <c r="B158" s="97" t="s">
        <v>1312</v>
      </c>
      <c r="C158" s="95" t="s">
        <v>646</v>
      </c>
      <c r="D158" s="98">
        <v>1254.3</v>
      </c>
      <c r="E158" s="27"/>
      <c r="F158" s="41">
        <f t="shared" si="10"/>
        <v>0</v>
      </c>
    </row>
    <row r="159" spans="1:7" ht="32.25" customHeight="1" x14ac:dyDescent="0.2">
      <c r="A159" s="28">
        <f t="shared" ref="A159:A165" si="11">+A158+1</f>
        <v>138</v>
      </c>
      <c r="B159" s="97" t="s">
        <v>1313</v>
      </c>
      <c r="C159" s="95" t="s">
        <v>646</v>
      </c>
      <c r="D159" s="98">
        <v>1254.3</v>
      </c>
      <c r="E159" s="27"/>
      <c r="F159" s="41">
        <f t="shared" si="10"/>
        <v>0</v>
      </c>
    </row>
    <row r="160" spans="1:7" ht="22.5" customHeight="1" x14ac:dyDescent="0.2">
      <c r="A160" s="28">
        <f t="shared" si="11"/>
        <v>139</v>
      </c>
      <c r="B160" s="97" t="s">
        <v>1314</v>
      </c>
      <c r="C160" s="95" t="s">
        <v>646</v>
      </c>
      <c r="D160" s="96">
        <v>6.75</v>
      </c>
      <c r="E160" s="27"/>
      <c r="F160" s="41">
        <f t="shared" si="10"/>
        <v>0</v>
      </c>
    </row>
    <row r="161" spans="1:7" ht="27.75" customHeight="1" x14ac:dyDescent="0.2">
      <c r="A161" s="28">
        <f t="shared" si="11"/>
        <v>140</v>
      </c>
      <c r="B161" s="109" t="s">
        <v>1315</v>
      </c>
      <c r="C161" s="95" t="s">
        <v>646</v>
      </c>
      <c r="D161" s="98">
        <v>1254.3</v>
      </c>
      <c r="E161" s="27"/>
      <c r="F161" s="41">
        <f t="shared" si="10"/>
        <v>0</v>
      </c>
    </row>
    <row r="162" spans="1:7" ht="28.5" customHeight="1" x14ac:dyDescent="0.2">
      <c r="A162" s="28">
        <f t="shared" si="11"/>
        <v>141</v>
      </c>
      <c r="B162" s="108" t="s">
        <v>700</v>
      </c>
      <c r="C162" s="95" t="s">
        <v>639</v>
      </c>
      <c r="D162" s="96">
        <v>255.6</v>
      </c>
      <c r="E162" s="27"/>
      <c r="F162" s="41">
        <f t="shared" si="10"/>
        <v>0</v>
      </c>
    </row>
    <row r="163" spans="1:7" x14ac:dyDescent="0.2">
      <c r="A163" s="28">
        <f>+A162+1</f>
        <v>142</v>
      </c>
      <c r="B163" s="108" t="s">
        <v>701</v>
      </c>
      <c r="C163" s="95" t="s">
        <v>646</v>
      </c>
      <c r="D163" s="96">
        <v>255.6</v>
      </c>
      <c r="E163" s="27"/>
      <c r="F163" s="41">
        <f t="shared" si="10"/>
        <v>0</v>
      </c>
    </row>
    <row r="164" spans="1:7" s="24" customFormat="1" ht="25.5" x14ac:dyDescent="0.2">
      <c r="A164" s="28">
        <f t="shared" si="11"/>
        <v>143</v>
      </c>
      <c r="B164" s="108" t="s">
        <v>702</v>
      </c>
      <c r="C164" s="95" t="s">
        <v>646</v>
      </c>
      <c r="D164" s="96">
        <v>2313.1</v>
      </c>
      <c r="E164" s="27"/>
      <c r="F164" s="41">
        <f t="shared" si="10"/>
        <v>0</v>
      </c>
      <c r="G164" s="40"/>
    </row>
    <row r="165" spans="1:7" s="24" customFormat="1" ht="25.5" x14ac:dyDescent="0.2">
      <c r="A165" s="28">
        <f t="shared" si="11"/>
        <v>144</v>
      </c>
      <c r="B165" s="108" t="s">
        <v>703</v>
      </c>
      <c r="C165" s="95" t="s">
        <v>646</v>
      </c>
      <c r="D165" s="96">
        <v>1254.3</v>
      </c>
      <c r="E165" s="27"/>
      <c r="F165" s="41">
        <f t="shared" si="10"/>
        <v>0</v>
      </c>
      <c r="G165" s="40"/>
    </row>
    <row r="166" spans="1:7" s="3" customFormat="1" ht="27" customHeight="1" x14ac:dyDescent="0.2">
      <c r="A166" s="32"/>
      <c r="B166" s="104" t="s">
        <v>56</v>
      </c>
      <c r="C166" s="63"/>
      <c r="D166" s="66"/>
      <c r="E166" s="27"/>
      <c r="F166" s="41"/>
      <c r="G166" s="5"/>
    </row>
    <row r="167" spans="1:7" ht="24" customHeight="1" x14ac:dyDescent="0.2">
      <c r="A167" s="32">
        <f>+A165+1</f>
        <v>145</v>
      </c>
      <c r="B167" s="109" t="s">
        <v>704</v>
      </c>
      <c r="C167" s="95" t="s">
        <v>639</v>
      </c>
      <c r="D167" s="96">
        <v>34.6</v>
      </c>
      <c r="E167" s="27"/>
      <c r="F167" s="41">
        <f t="shared" ref="F167:F219" si="12">+E167*D167</f>
        <v>0</v>
      </c>
    </row>
    <row r="168" spans="1:7" ht="24.75" customHeight="1" x14ac:dyDescent="0.2">
      <c r="A168" s="32">
        <f t="shared" ref="A168:A178" si="13">+A167+1</f>
        <v>146</v>
      </c>
      <c r="B168" s="108" t="s">
        <v>705</v>
      </c>
      <c r="C168" s="95" t="s">
        <v>639</v>
      </c>
      <c r="D168" s="96">
        <v>9</v>
      </c>
      <c r="E168" s="27"/>
      <c r="F168" s="41">
        <f t="shared" si="12"/>
        <v>0</v>
      </c>
    </row>
    <row r="169" spans="1:7" ht="31.5" customHeight="1" x14ac:dyDescent="0.2">
      <c r="A169" s="32">
        <f t="shared" si="13"/>
        <v>147</v>
      </c>
      <c r="B169" s="108" t="s">
        <v>706</v>
      </c>
      <c r="C169" s="95" t="s">
        <v>646</v>
      </c>
      <c r="D169" s="96">
        <v>104</v>
      </c>
      <c r="E169" s="27"/>
      <c r="F169" s="41">
        <f t="shared" si="12"/>
        <v>0</v>
      </c>
    </row>
    <row r="170" spans="1:7" ht="29.25" customHeight="1" x14ac:dyDescent="0.2">
      <c r="A170" s="32">
        <f t="shared" si="13"/>
        <v>148</v>
      </c>
      <c r="B170" s="107" t="s">
        <v>707</v>
      </c>
      <c r="C170" s="99" t="s">
        <v>640</v>
      </c>
      <c r="D170" s="98">
        <v>0.69399999999999995</v>
      </c>
      <c r="E170" s="27"/>
      <c r="F170" s="41">
        <f t="shared" si="12"/>
        <v>0</v>
      </c>
    </row>
    <row r="171" spans="1:7" x14ac:dyDescent="0.2">
      <c r="A171" s="32">
        <f t="shared" si="13"/>
        <v>149</v>
      </c>
      <c r="B171" s="97" t="s">
        <v>1316</v>
      </c>
      <c r="C171" s="99" t="s">
        <v>667</v>
      </c>
      <c r="D171" s="98">
        <v>268</v>
      </c>
      <c r="E171" s="27"/>
      <c r="F171" s="41">
        <f t="shared" si="12"/>
        <v>0</v>
      </c>
    </row>
    <row r="172" spans="1:7" x14ac:dyDescent="0.2">
      <c r="A172" s="32">
        <f t="shared" si="13"/>
        <v>150</v>
      </c>
      <c r="B172" s="97" t="s">
        <v>1317</v>
      </c>
      <c r="C172" s="99" t="s">
        <v>667</v>
      </c>
      <c r="D172" s="98">
        <v>136</v>
      </c>
      <c r="E172" s="27"/>
      <c r="F172" s="41">
        <f t="shared" si="12"/>
        <v>0</v>
      </c>
    </row>
    <row r="173" spans="1:7" ht="18" customHeight="1" x14ac:dyDescent="0.2">
      <c r="A173" s="32">
        <f t="shared" si="13"/>
        <v>151</v>
      </c>
      <c r="B173" s="109" t="s">
        <v>708</v>
      </c>
      <c r="C173" s="99" t="s">
        <v>667</v>
      </c>
      <c r="D173" s="96">
        <v>153</v>
      </c>
      <c r="E173" s="27"/>
      <c r="F173" s="41">
        <f t="shared" si="12"/>
        <v>0</v>
      </c>
    </row>
    <row r="174" spans="1:7" x14ac:dyDescent="0.2">
      <c r="A174" s="32">
        <f t="shared" si="13"/>
        <v>152</v>
      </c>
      <c r="B174" s="107" t="s">
        <v>1318</v>
      </c>
      <c r="C174" s="99" t="s">
        <v>667</v>
      </c>
      <c r="D174" s="98">
        <v>136.5</v>
      </c>
      <c r="E174" s="27"/>
      <c r="F174" s="41">
        <f t="shared" si="12"/>
        <v>0</v>
      </c>
    </row>
    <row r="175" spans="1:7" x14ac:dyDescent="0.2">
      <c r="A175" s="32">
        <f t="shared" si="13"/>
        <v>153</v>
      </c>
      <c r="B175" s="107" t="s">
        <v>709</v>
      </c>
      <c r="C175" s="95" t="s">
        <v>646</v>
      </c>
      <c r="D175" s="98">
        <v>30</v>
      </c>
      <c r="E175" s="27"/>
      <c r="F175" s="41">
        <f t="shared" si="12"/>
        <v>0</v>
      </c>
    </row>
    <row r="176" spans="1:7" ht="26.25" customHeight="1" x14ac:dyDescent="0.2">
      <c r="A176" s="32"/>
      <c r="B176" s="104" t="s">
        <v>57</v>
      </c>
      <c r="C176" s="77"/>
      <c r="D176" s="76"/>
      <c r="E176" s="27"/>
      <c r="F176" s="41"/>
    </row>
    <row r="177" spans="1:7" x14ac:dyDescent="0.2">
      <c r="A177" s="32">
        <f>+A175+1</f>
        <v>154</v>
      </c>
      <c r="B177" s="107" t="s">
        <v>710</v>
      </c>
      <c r="C177" s="95" t="s">
        <v>645</v>
      </c>
      <c r="D177" s="98">
        <v>4</v>
      </c>
      <c r="E177" s="27"/>
      <c r="F177" s="41">
        <f t="shared" si="12"/>
        <v>0</v>
      </c>
    </row>
    <row r="178" spans="1:7" x14ac:dyDescent="0.2">
      <c r="A178" s="32">
        <f t="shared" si="13"/>
        <v>155</v>
      </c>
      <c r="B178" s="107" t="s">
        <v>711</v>
      </c>
      <c r="C178" s="95" t="s">
        <v>645</v>
      </c>
      <c r="D178" s="98">
        <v>4</v>
      </c>
      <c r="E178" s="27"/>
      <c r="F178" s="41">
        <f t="shared" si="12"/>
        <v>0</v>
      </c>
    </row>
    <row r="179" spans="1:7" s="26" customFormat="1" ht="31.15" customHeight="1" x14ac:dyDescent="0.2">
      <c r="A179" s="35"/>
      <c r="B179" s="22" t="s">
        <v>33</v>
      </c>
      <c r="C179" s="12"/>
      <c r="D179" s="16"/>
      <c r="E179" s="36"/>
      <c r="F179" s="43">
        <f>SUM(F80:F178)</f>
        <v>0</v>
      </c>
      <c r="G179" s="34"/>
    </row>
    <row r="180" spans="1:7" s="24" customFormat="1" ht="27.75" customHeight="1" x14ac:dyDescent="0.2">
      <c r="A180" s="115" t="s">
        <v>111</v>
      </c>
      <c r="B180" s="115"/>
      <c r="C180" s="115"/>
      <c r="D180" s="115"/>
      <c r="E180" s="115"/>
      <c r="F180" s="115"/>
      <c r="G180" s="40"/>
    </row>
    <row r="181" spans="1:7" ht="40.5" customHeight="1" x14ac:dyDescent="0.2">
      <c r="A181" s="32">
        <f>+A178+1</f>
        <v>156</v>
      </c>
      <c r="B181" s="108" t="s">
        <v>712</v>
      </c>
      <c r="C181" s="95" t="s">
        <v>639</v>
      </c>
      <c r="D181" s="96">
        <v>24.85</v>
      </c>
      <c r="E181" s="27"/>
      <c r="F181" s="41">
        <f t="shared" si="12"/>
        <v>0</v>
      </c>
    </row>
    <row r="182" spans="1:7" s="24" customFormat="1" ht="40.5" customHeight="1" x14ac:dyDescent="0.2">
      <c r="A182" s="32">
        <f t="shared" ref="A182:A219" si="14">+A181+1</f>
        <v>157</v>
      </c>
      <c r="B182" s="107" t="s">
        <v>713</v>
      </c>
      <c r="C182" s="95" t="s">
        <v>639</v>
      </c>
      <c r="D182" s="98">
        <v>29.9</v>
      </c>
      <c r="E182" s="27"/>
      <c r="F182" s="41">
        <f t="shared" si="12"/>
        <v>0</v>
      </c>
      <c r="G182" s="40"/>
    </row>
    <row r="183" spans="1:7" ht="24" customHeight="1" x14ac:dyDescent="0.2">
      <c r="A183" s="32">
        <f t="shared" si="14"/>
        <v>158</v>
      </c>
      <c r="B183" s="107" t="s">
        <v>714</v>
      </c>
      <c r="C183" s="95" t="s">
        <v>639</v>
      </c>
      <c r="D183" s="98">
        <v>0.9</v>
      </c>
      <c r="E183" s="27"/>
      <c r="F183" s="41">
        <f t="shared" si="12"/>
        <v>0</v>
      </c>
    </row>
    <row r="184" spans="1:7" x14ac:dyDescent="0.2">
      <c r="A184" s="32">
        <f t="shared" si="14"/>
        <v>159</v>
      </c>
      <c r="B184" s="107" t="s">
        <v>715</v>
      </c>
      <c r="C184" s="99" t="s">
        <v>640</v>
      </c>
      <c r="D184" s="98">
        <v>1.4999999999999999E-2</v>
      </c>
      <c r="E184" s="46"/>
      <c r="F184" s="41">
        <f t="shared" si="12"/>
        <v>0</v>
      </c>
    </row>
    <row r="185" spans="1:7" ht="30" customHeight="1" x14ac:dyDescent="0.2">
      <c r="A185" s="32">
        <f t="shared" si="14"/>
        <v>160</v>
      </c>
      <c r="B185" s="107" t="s">
        <v>716</v>
      </c>
      <c r="C185" s="99" t="s">
        <v>639</v>
      </c>
      <c r="D185" s="96">
        <v>2.0299999999999998</v>
      </c>
      <c r="E185" s="27"/>
      <c r="F185" s="41">
        <f t="shared" si="12"/>
        <v>0</v>
      </c>
    </row>
    <row r="186" spans="1:7" s="24" customFormat="1" ht="30" customHeight="1" x14ac:dyDescent="0.2">
      <c r="A186" s="32">
        <f t="shared" si="14"/>
        <v>161</v>
      </c>
      <c r="B186" s="107" t="s">
        <v>715</v>
      </c>
      <c r="C186" s="99" t="s">
        <v>640</v>
      </c>
      <c r="D186" s="98">
        <v>3.3000000000000002E-2</v>
      </c>
      <c r="E186" s="27"/>
      <c r="F186" s="41">
        <f t="shared" si="12"/>
        <v>0</v>
      </c>
      <c r="G186" s="40"/>
    </row>
    <row r="187" spans="1:7" s="24" customFormat="1" ht="30" customHeight="1" x14ac:dyDescent="0.2">
      <c r="A187" s="32">
        <f t="shared" si="14"/>
        <v>162</v>
      </c>
      <c r="B187" s="107" t="s">
        <v>717</v>
      </c>
      <c r="C187" s="99" t="s">
        <v>645</v>
      </c>
      <c r="D187" s="98">
        <v>318</v>
      </c>
      <c r="E187" s="27"/>
      <c r="F187" s="41">
        <f t="shared" si="12"/>
        <v>0</v>
      </c>
      <c r="G187" s="40"/>
    </row>
    <row r="188" spans="1:7" s="26" customFormat="1" ht="26.25" customHeight="1" x14ac:dyDescent="0.2">
      <c r="A188" s="32">
        <f t="shared" si="14"/>
        <v>163</v>
      </c>
      <c r="B188" s="107" t="s">
        <v>718</v>
      </c>
      <c r="C188" s="99" t="s">
        <v>645</v>
      </c>
      <c r="D188" s="98">
        <v>22</v>
      </c>
      <c r="E188" s="32"/>
      <c r="F188" s="41">
        <f t="shared" si="12"/>
        <v>0</v>
      </c>
      <c r="G188" s="34"/>
    </row>
    <row r="189" spans="1:7" s="26" customFormat="1" ht="26.25" customHeight="1" x14ac:dyDescent="0.2">
      <c r="A189" s="32">
        <f t="shared" si="14"/>
        <v>164</v>
      </c>
      <c r="B189" s="107" t="s">
        <v>719</v>
      </c>
      <c r="C189" s="99" t="s">
        <v>640</v>
      </c>
      <c r="D189" s="98">
        <v>1.6E-2</v>
      </c>
      <c r="E189" s="32"/>
      <c r="F189" s="41">
        <f t="shared" si="12"/>
        <v>0</v>
      </c>
      <c r="G189" s="34"/>
    </row>
    <row r="190" spans="1:7" s="26" customFormat="1" ht="26.25" customHeight="1" x14ac:dyDescent="0.2">
      <c r="A190" s="32">
        <f t="shared" si="14"/>
        <v>165</v>
      </c>
      <c r="B190" s="107" t="s">
        <v>720</v>
      </c>
      <c r="C190" s="99" t="s">
        <v>640</v>
      </c>
      <c r="D190" s="98">
        <v>0.106</v>
      </c>
      <c r="E190" s="32"/>
      <c r="F190" s="41">
        <f t="shared" si="12"/>
        <v>0</v>
      </c>
      <c r="G190" s="34"/>
    </row>
    <row r="191" spans="1:7" s="26" customFormat="1" ht="26.25" customHeight="1" x14ac:dyDescent="0.2">
      <c r="A191" s="32">
        <f t="shared" si="14"/>
        <v>166</v>
      </c>
      <c r="B191" s="107" t="s">
        <v>721</v>
      </c>
      <c r="C191" s="99" t="s">
        <v>645</v>
      </c>
      <c r="D191" s="98">
        <v>1000</v>
      </c>
      <c r="E191" s="32"/>
      <c r="F191" s="41">
        <f t="shared" si="12"/>
        <v>0</v>
      </c>
      <c r="G191" s="34"/>
    </row>
    <row r="192" spans="1:7" s="26" customFormat="1" ht="26.25" customHeight="1" x14ac:dyDescent="0.2">
      <c r="A192" s="32">
        <f t="shared" si="14"/>
        <v>167</v>
      </c>
      <c r="B192" s="108" t="s">
        <v>722</v>
      </c>
      <c r="C192" s="95" t="s">
        <v>639</v>
      </c>
      <c r="D192" s="96">
        <v>0.42</v>
      </c>
      <c r="E192" s="32"/>
      <c r="F192" s="41">
        <f t="shared" si="12"/>
        <v>0</v>
      </c>
      <c r="G192" s="34"/>
    </row>
    <row r="193" spans="1:7" s="26" customFormat="1" ht="26.25" customHeight="1" x14ac:dyDescent="0.2">
      <c r="A193" s="32">
        <f t="shared" si="14"/>
        <v>168</v>
      </c>
      <c r="B193" s="107" t="s">
        <v>715</v>
      </c>
      <c r="C193" s="99" t="s">
        <v>640</v>
      </c>
      <c r="D193" s="98">
        <v>7.0000000000000001E-3</v>
      </c>
      <c r="E193" s="32"/>
      <c r="F193" s="41">
        <f t="shared" si="12"/>
        <v>0</v>
      </c>
      <c r="G193" s="34"/>
    </row>
    <row r="194" spans="1:7" s="26" customFormat="1" ht="26.25" customHeight="1" x14ac:dyDescent="0.2">
      <c r="A194" s="32">
        <f t="shared" si="14"/>
        <v>169</v>
      </c>
      <c r="B194" s="107" t="s">
        <v>723</v>
      </c>
      <c r="C194" s="99" t="s">
        <v>640</v>
      </c>
      <c r="D194" s="98">
        <v>1.4999999999999999E-2</v>
      </c>
      <c r="E194" s="32"/>
      <c r="F194" s="41">
        <f t="shared" si="12"/>
        <v>0</v>
      </c>
      <c r="G194" s="34"/>
    </row>
    <row r="195" spans="1:7" s="26" customFormat="1" ht="26.25" customHeight="1" x14ac:dyDescent="0.2">
      <c r="A195" s="32">
        <f t="shared" si="14"/>
        <v>170</v>
      </c>
      <c r="B195" s="108" t="s">
        <v>724</v>
      </c>
      <c r="C195" s="95" t="s">
        <v>640</v>
      </c>
      <c r="D195" s="96">
        <v>0.13</v>
      </c>
      <c r="E195" s="32"/>
      <c r="F195" s="41">
        <f t="shared" si="12"/>
        <v>0</v>
      </c>
      <c r="G195" s="34"/>
    </row>
    <row r="196" spans="1:7" s="26" customFormat="1" ht="26.25" customHeight="1" x14ac:dyDescent="0.2">
      <c r="A196" s="32">
        <f t="shared" si="14"/>
        <v>171</v>
      </c>
      <c r="B196" s="107" t="s">
        <v>725</v>
      </c>
      <c r="C196" s="99" t="s">
        <v>646</v>
      </c>
      <c r="D196" s="98">
        <v>500</v>
      </c>
      <c r="E196" s="32"/>
      <c r="F196" s="41">
        <f t="shared" si="12"/>
        <v>0</v>
      </c>
      <c r="G196" s="34"/>
    </row>
    <row r="197" spans="1:7" s="26" customFormat="1" ht="26.25" customHeight="1" x14ac:dyDescent="0.2">
      <c r="A197" s="32">
        <f t="shared" si="14"/>
        <v>172</v>
      </c>
      <c r="B197" s="108" t="s">
        <v>1319</v>
      </c>
      <c r="C197" s="95" t="s">
        <v>679</v>
      </c>
      <c r="D197" s="98">
        <v>88</v>
      </c>
      <c r="E197" s="32"/>
      <c r="F197" s="41">
        <f t="shared" si="12"/>
        <v>0</v>
      </c>
      <c r="G197" s="34"/>
    </row>
    <row r="198" spans="1:7" s="26" customFormat="1" ht="26.25" customHeight="1" x14ac:dyDescent="0.2">
      <c r="A198" s="32">
        <f t="shared" si="14"/>
        <v>173</v>
      </c>
      <c r="B198" s="108" t="s">
        <v>1320</v>
      </c>
      <c r="C198" s="95" t="s">
        <v>679</v>
      </c>
      <c r="D198" s="98">
        <v>42</v>
      </c>
      <c r="E198" s="32"/>
      <c r="F198" s="41">
        <f t="shared" si="12"/>
        <v>0</v>
      </c>
      <c r="G198" s="34"/>
    </row>
    <row r="199" spans="1:7" s="26" customFormat="1" ht="26.25" customHeight="1" x14ac:dyDescent="0.2">
      <c r="A199" s="32">
        <f t="shared" si="14"/>
        <v>174</v>
      </c>
      <c r="B199" s="108" t="s">
        <v>1321</v>
      </c>
      <c r="C199" s="95" t="s">
        <v>679</v>
      </c>
      <c r="D199" s="98">
        <v>92</v>
      </c>
      <c r="E199" s="32"/>
      <c r="F199" s="41">
        <f t="shared" si="12"/>
        <v>0</v>
      </c>
      <c r="G199" s="34"/>
    </row>
    <row r="200" spans="1:7" s="26" customFormat="1" ht="26.25" customHeight="1" x14ac:dyDescent="0.2">
      <c r="A200" s="32">
        <f t="shared" si="14"/>
        <v>175</v>
      </c>
      <c r="B200" s="108" t="s">
        <v>1322</v>
      </c>
      <c r="C200" s="95" t="s">
        <v>679</v>
      </c>
      <c r="D200" s="98">
        <v>115</v>
      </c>
      <c r="E200" s="32"/>
      <c r="F200" s="41">
        <f t="shared" si="12"/>
        <v>0</v>
      </c>
      <c r="G200" s="34"/>
    </row>
    <row r="201" spans="1:7" s="26" customFormat="1" ht="26.25" customHeight="1" x14ac:dyDescent="0.2">
      <c r="A201" s="32">
        <f t="shared" si="14"/>
        <v>176</v>
      </c>
      <c r="B201" s="108" t="s">
        <v>1323</v>
      </c>
      <c r="C201" s="95" t="s">
        <v>679</v>
      </c>
      <c r="D201" s="98">
        <v>145</v>
      </c>
      <c r="E201" s="32"/>
      <c r="F201" s="41">
        <f t="shared" si="12"/>
        <v>0</v>
      </c>
      <c r="G201" s="34"/>
    </row>
    <row r="202" spans="1:7" s="26" customFormat="1" ht="26.25" customHeight="1" x14ac:dyDescent="0.2">
      <c r="A202" s="32">
        <f t="shared" si="14"/>
        <v>177</v>
      </c>
      <c r="B202" s="108" t="s">
        <v>1324</v>
      </c>
      <c r="C202" s="95" t="s">
        <v>679</v>
      </c>
      <c r="D202" s="98">
        <v>135</v>
      </c>
      <c r="E202" s="32"/>
      <c r="F202" s="41">
        <f t="shared" si="12"/>
        <v>0</v>
      </c>
      <c r="G202" s="34"/>
    </row>
    <row r="203" spans="1:7" s="26" customFormat="1" ht="26.25" customHeight="1" x14ac:dyDescent="0.2">
      <c r="A203" s="32">
        <f t="shared" si="14"/>
        <v>178</v>
      </c>
      <c r="B203" s="108" t="s">
        <v>1319</v>
      </c>
      <c r="C203" s="95" t="s">
        <v>679</v>
      </c>
      <c r="D203" s="96">
        <v>115</v>
      </c>
      <c r="E203" s="32"/>
      <c r="F203" s="41">
        <f t="shared" si="12"/>
        <v>0</v>
      </c>
      <c r="G203" s="34"/>
    </row>
    <row r="204" spans="1:7" s="26" customFormat="1" ht="26.25" customHeight="1" x14ac:dyDescent="0.2">
      <c r="A204" s="32">
        <f t="shared" si="14"/>
        <v>179</v>
      </c>
      <c r="B204" s="108" t="s">
        <v>1325</v>
      </c>
      <c r="C204" s="99" t="s">
        <v>645</v>
      </c>
      <c r="D204" s="98">
        <v>180</v>
      </c>
      <c r="E204" s="32"/>
      <c r="F204" s="41">
        <f t="shared" si="12"/>
        <v>0</v>
      </c>
      <c r="G204" s="34"/>
    </row>
    <row r="205" spans="1:7" s="26" customFormat="1" ht="26.25" customHeight="1" x14ac:dyDescent="0.2">
      <c r="A205" s="32">
        <f t="shared" si="14"/>
        <v>180</v>
      </c>
      <c r="B205" s="108" t="s">
        <v>1326</v>
      </c>
      <c r="C205" s="99" t="s">
        <v>645</v>
      </c>
      <c r="D205" s="98">
        <v>170</v>
      </c>
      <c r="E205" s="32"/>
      <c r="F205" s="41">
        <f t="shared" si="12"/>
        <v>0</v>
      </c>
      <c r="G205" s="34"/>
    </row>
    <row r="206" spans="1:7" s="26" customFormat="1" ht="26.25" customHeight="1" x14ac:dyDescent="0.2">
      <c r="A206" s="32">
        <f t="shared" si="14"/>
        <v>181</v>
      </c>
      <c r="B206" s="108" t="s">
        <v>1327</v>
      </c>
      <c r="C206" s="99" t="s">
        <v>645</v>
      </c>
      <c r="D206" s="98">
        <v>300</v>
      </c>
      <c r="E206" s="32"/>
      <c r="F206" s="41">
        <f t="shared" si="12"/>
        <v>0</v>
      </c>
      <c r="G206" s="34"/>
    </row>
    <row r="207" spans="1:7" s="26" customFormat="1" ht="26.25" customHeight="1" x14ac:dyDescent="0.2">
      <c r="A207" s="32">
        <f t="shared" si="14"/>
        <v>182</v>
      </c>
      <c r="B207" s="108" t="s">
        <v>726</v>
      </c>
      <c r="C207" s="95" t="s">
        <v>733</v>
      </c>
      <c r="D207" s="96">
        <v>162.4</v>
      </c>
      <c r="E207" s="32"/>
      <c r="F207" s="41">
        <f t="shared" si="12"/>
        <v>0</v>
      </c>
      <c r="G207" s="34"/>
    </row>
    <row r="208" spans="1:7" s="26" customFormat="1" ht="26.25" customHeight="1" x14ac:dyDescent="0.2">
      <c r="A208" s="32">
        <f t="shared" si="14"/>
        <v>183</v>
      </c>
      <c r="B208" s="108" t="s">
        <v>727</v>
      </c>
      <c r="C208" s="95" t="s">
        <v>1334</v>
      </c>
      <c r="D208" s="96">
        <v>560</v>
      </c>
      <c r="E208" s="32"/>
      <c r="F208" s="41">
        <f t="shared" si="12"/>
        <v>0</v>
      </c>
      <c r="G208" s="34"/>
    </row>
    <row r="209" spans="1:7" s="26" customFormat="1" ht="26.25" customHeight="1" x14ac:dyDescent="0.2">
      <c r="A209" s="32">
        <f t="shared" si="14"/>
        <v>184</v>
      </c>
      <c r="B209" s="107" t="s">
        <v>728</v>
      </c>
      <c r="C209" s="99" t="s">
        <v>645</v>
      </c>
      <c r="D209" s="98">
        <v>2</v>
      </c>
      <c r="E209" s="32"/>
      <c r="F209" s="41">
        <f t="shared" si="12"/>
        <v>0</v>
      </c>
      <c r="G209" s="34"/>
    </row>
    <row r="210" spans="1:7" s="26" customFormat="1" ht="26.25" customHeight="1" x14ac:dyDescent="0.2">
      <c r="A210" s="32">
        <f t="shared" si="14"/>
        <v>185</v>
      </c>
      <c r="B210" s="108" t="s">
        <v>1328</v>
      </c>
      <c r="C210" s="95" t="s">
        <v>645</v>
      </c>
      <c r="D210" s="96">
        <v>89</v>
      </c>
      <c r="E210" s="32"/>
      <c r="F210" s="41">
        <f t="shared" si="12"/>
        <v>0</v>
      </c>
      <c r="G210" s="34"/>
    </row>
    <row r="211" spans="1:7" s="26" customFormat="1" ht="26.25" customHeight="1" x14ac:dyDescent="0.2">
      <c r="A211" s="32">
        <f t="shared" si="14"/>
        <v>186</v>
      </c>
      <c r="B211" s="108" t="s">
        <v>1329</v>
      </c>
      <c r="C211" s="95" t="s">
        <v>645</v>
      </c>
      <c r="D211" s="98">
        <v>176</v>
      </c>
      <c r="E211" s="32"/>
      <c r="F211" s="41">
        <f t="shared" si="12"/>
        <v>0</v>
      </c>
      <c r="G211" s="34"/>
    </row>
    <row r="212" spans="1:7" s="26" customFormat="1" ht="26.25" customHeight="1" x14ac:dyDescent="0.2">
      <c r="A212" s="32">
        <f t="shared" si="14"/>
        <v>187</v>
      </c>
      <c r="B212" s="108" t="s">
        <v>1330</v>
      </c>
      <c r="C212" s="95" t="s">
        <v>645</v>
      </c>
      <c r="D212" s="98">
        <v>89</v>
      </c>
      <c r="E212" s="32"/>
      <c r="F212" s="41">
        <f t="shared" si="12"/>
        <v>0</v>
      </c>
      <c r="G212" s="34"/>
    </row>
    <row r="213" spans="1:7" s="26" customFormat="1" ht="26.25" customHeight="1" x14ac:dyDescent="0.2">
      <c r="A213" s="32">
        <f t="shared" si="14"/>
        <v>188</v>
      </c>
      <c r="B213" s="108" t="s">
        <v>729</v>
      </c>
      <c r="C213" s="95" t="s">
        <v>679</v>
      </c>
      <c r="D213" s="96">
        <v>9</v>
      </c>
      <c r="E213" s="32"/>
      <c r="F213" s="41">
        <f t="shared" si="12"/>
        <v>0</v>
      </c>
      <c r="G213" s="34"/>
    </row>
    <row r="214" spans="1:7" s="26" customFormat="1" ht="26.25" customHeight="1" x14ac:dyDescent="0.2">
      <c r="A214" s="32">
        <f t="shared" si="14"/>
        <v>189</v>
      </c>
      <c r="B214" s="108" t="s">
        <v>1331</v>
      </c>
      <c r="C214" s="95" t="s">
        <v>639</v>
      </c>
      <c r="D214" s="96">
        <v>4.9000000000000004</v>
      </c>
      <c r="E214" s="32"/>
      <c r="F214" s="41">
        <f t="shared" si="12"/>
        <v>0</v>
      </c>
      <c r="G214" s="34"/>
    </row>
    <row r="215" spans="1:7" s="26" customFormat="1" ht="26.25" customHeight="1" x14ac:dyDescent="0.2">
      <c r="A215" s="32">
        <f t="shared" si="14"/>
        <v>190</v>
      </c>
      <c r="B215" s="107" t="s">
        <v>730</v>
      </c>
      <c r="C215" s="95" t="s">
        <v>646</v>
      </c>
      <c r="D215" s="98">
        <v>37</v>
      </c>
      <c r="E215" s="32"/>
      <c r="F215" s="41">
        <f t="shared" si="12"/>
        <v>0</v>
      </c>
      <c r="G215" s="34"/>
    </row>
    <row r="216" spans="1:7" s="26" customFormat="1" ht="26.25" customHeight="1" x14ac:dyDescent="0.2">
      <c r="A216" s="32">
        <f t="shared" si="14"/>
        <v>191</v>
      </c>
      <c r="B216" s="107" t="s">
        <v>1332</v>
      </c>
      <c r="C216" s="99" t="s">
        <v>679</v>
      </c>
      <c r="D216" s="98">
        <v>5</v>
      </c>
      <c r="E216" s="32"/>
      <c r="F216" s="41">
        <f t="shared" si="12"/>
        <v>0</v>
      </c>
      <c r="G216" s="34"/>
    </row>
    <row r="217" spans="1:7" s="26" customFormat="1" ht="26.25" customHeight="1" x14ac:dyDescent="0.2">
      <c r="A217" s="32">
        <f t="shared" si="14"/>
        <v>192</v>
      </c>
      <c r="B217" s="107" t="s">
        <v>1333</v>
      </c>
      <c r="C217" s="99" t="s">
        <v>679</v>
      </c>
      <c r="D217" s="98">
        <v>5</v>
      </c>
      <c r="E217" s="32"/>
      <c r="F217" s="41">
        <f t="shared" si="12"/>
        <v>0</v>
      </c>
      <c r="G217" s="34"/>
    </row>
    <row r="218" spans="1:7" s="26" customFormat="1" ht="26.25" customHeight="1" x14ac:dyDescent="0.2">
      <c r="A218" s="32">
        <f t="shared" si="14"/>
        <v>193</v>
      </c>
      <c r="B218" s="107" t="s">
        <v>731</v>
      </c>
      <c r="C218" s="95" t="s">
        <v>646</v>
      </c>
      <c r="D218" s="98">
        <v>0.7</v>
      </c>
      <c r="E218" s="32"/>
      <c r="F218" s="41">
        <f t="shared" si="12"/>
        <v>0</v>
      </c>
      <c r="G218" s="34"/>
    </row>
    <row r="219" spans="1:7" s="26" customFormat="1" ht="26.25" customHeight="1" x14ac:dyDescent="0.2">
      <c r="A219" s="32">
        <f t="shared" si="14"/>
        <v>194</v>
      </c>
      <c r="B219" s="108" t="s">
        <v>732</v>
      </c>
      <c r="C219" s="95" t="s">
        <v>639</v>
      </c>
      <c r="D219" s="96">
        <v>0.13</v>
      </c>
      <c r="E219" s="32"/>
      <c r="F219" s="41">
        <f t="shared" si="12"/>
        <v>0</v>
      </c>
      <c r="G219" s="34"/>
    </row>
    <row r="220" spans="1:7" s="26" customFormat="1" ht="31.15" customHeight="1" x14ac:dyDescent="0.2">
      <c r="A220" s="35"/>
      <c r="B220" s="22" t="s">
        <v>58</v>
      </c>
      <c r="C220" s="12"/>
      <c r="D220" s="16"/>
      <c r="E220" s="36"/>
      <c r="F220" s="43">
        <f>SUM(F181:F219)</f>
        <v>0</v>
      </c>
      <c r="G220" s="34"/>
    </row>
    <row r="221" spans="1:7" ht="27.75" customHeight="1" x14ac:dyDescent="0.2">
      <c r="A221" s="115" t="s">
        <v>112</v>
      </c>
      <c r="B221" s="115"/>
      <c r="C221" s="115"/>
      <c r="D221" s="115"/>
      <c r="E221" s="115"/>
      <c r="F221" s="115"/>
    </row>
    <row r="222" spans="1:7" s="24" customFormat="1" ht="27.75" customHeight="1" x14ac:dyDescent="0.2">
      <c r="A222" s="104"/>
      <c r="B222" s="104" t="s">
        <v>1335</v>
      </c>
      <c r="C222" s="104"/>
      <c r="D222" s="104"/>
      <c r="E222" s="104"/>
      <c r="F222" s="104"/>
      <c r="G222" s="40"/>
    </row>
    <row r="223" spans="1:7" ht="63" customHeight="1" x14ac:dyDescent="0.2">
      <c r="A223" s="32">
        <f>+A219+1</f>
        <v>195</v>
      </c>
      <c r="B223" s="107" t="s">
        <v>2056</v>
      </c>
      <c r="C223" s="99" t="s">
        <v>645</v>
      </c>
      <c r="D223" s="98">
        <v>3</v>
      </c>
      <c r="E223" s="27"/>
      <c r="F223" s="41">
        <f t="shared" ref="F223:F286" si="15">+E223*D223</f>
        <v>0</v>
      </c>
    </row>
    <row r="224" spans="1:7" ht="42" customHeight="1" x14ac:dyDescent="0.2">
      <c r="A224" s="32">
        <f>+A223+1</f>
        <v>196</v>
      </c>
      <c r="B224" s="107" t="s">
        <v>734</v>
      </c>
      <c r="C224" s="99" t="s">
        <v>645</v>
      </c>
      <c r="D224" s="98">
        <v>3</v>
      </c>
      <c r="E224" s="27"/>
      <c r="F224" s="41">
        <f t="shared" si="15"/>
        <v>0</v>
      </c>
    </row>
    <row r="225" spans="1:7" x14ac:dyDescent="0.2">
      <c r="A225" s="32">
        <f t="shared" ref="A225:A234" si="16">+A224+1</f>
        <v>197</v>
      </c>
      <c r="B225" s="107" t="s">
        <v>735</v>
      </c>
      <c r="C225" s="99" t="s">
        <v>645</v>
      </c>
      <c r="D225" s="98">
        <v>3</v>
      </c>
      <c r="E225" s="27"/>
      <c r="F225" s="41">
        <f t="shared" si="15"/>
        <v>0</v>
      </c>
    </row>
    <row r="226" spans="1:7" x14ac:dyDescent="0.2">
      <c r="A226" s="32">
        <f t="shared" si="16"/>
        <v>198</v>
      </c>
      <c r="B226" s="107" t="s">
        <v>736</v>
      </c>
      <c r="C226" s="99" t="s">
        <v>645</v>
      </c>
      <c r="D226" s="98">
        <v>3</v>
      </c>
      <c r="E226" s="27"/>
      <c r="F226" s="41">
        <f t="shared" si="15"/>
        <v>0</v>
      </c>
    </row>
    <row r="227" spans="1:7" ht="25.5" x14ac:dyDescent="0.2">
      <c r="A227" s="32">
        <f t="shared" si="16"/>
        <v>199</v>
      </c>
      <c r="B227" s="108" t="s">
        <v>1336</v>
      </c>
      <c r="C227" s="95" t="s">
        <v>646</v>
      </c>
      <c r="D227" s="96">
        <v>16.2</v>
      </c>
      <c r="E227" s="27"/>
      <c r="F227" s="41">
        <f t="shared" si="15"/>
        <v>0</v>
      </c>
    </row>
    <row r="228" spans="1:7" ht="30" customHeight="1" x14ac:dyDescent="0.2">
      <c r="A228" s="32">
        <f t="shared" si="16"/>
        <v>200</v>
      </c>
      <c r="B228" s="107" t="s">
        <v>1337</v>
      </c>
      <c r="C228" s="99" t="s">
        <v>645</v>
      </c>
      <c r="D228" s="98">
        <v>6</v>
      </c>
      <c r="E228" s="27"/>
      <c r="F228" s="41">
        <f t="shared" si="15"/>
        <v>0</v>
      </c>
    </row>
    <row r="229" spans="1:7" s="24" customFormat="1" ht="30" customHeight="1" x14ac:dyDescent="0.2">
      <c r="A229" s="32">
        <f t="shared" si="16"/>
        <v>201</v>
      </c>
      <c r="B229" s="107" t="s">
        <v>1338</v>
      </c>
      <c r="C229" s="99" t="s">
        <v>645</v>
      </c>
      <c r="D229" s="98">
        <v>6</v>
      </c>
      <c r="E229" s="27"/>
      <c r="F229" s="41">
        <f t="shared" si="15"/>
        <v>0</v>
      </c>
      <c r="G229" s="40"/>
    </row>
    <row r="230" spans="1:7" ht="27" customHeight="1" x14ac:dyDescent="0.2">
      <c r="A230" s="32">
        <f t="shared" si="16"/>
        <v>202</v>
      </c>
      <c r="B230" s="107" t="s">
        <v>1339</v>
      </c>
      <c r="C230" s="99" t="s">
        <v>645</v>
      </c>
      <c r="D230" s="98">
        <v>12</v>
      </c>
      <c r="E230" s="27"/>
      <c r="F230" s="41">
        <f t="shared" si="15"/>
        <v>0</v>
      </c>
    </row>
    <row r="231" spans="1:7" s="3" customFormat="1" ht="33.6" customHeight="1" x14ac:dyDescent="0.2">
      <c r="A231" s="32">
        <f t="shared" si="16"/>
        <v>203</v>
      </c>
      <c r="B231" s="107" t="s">
        <v>2057</v>
      </c>
      <c r="C231" s="99" t="s">
        <v>645</v>
      </c>
      <c r="D231" s="98">
        <v>9</v>
      </c>
      <c r="E231" s="27"/>
      <c r="F231" s="41">
        <f t="shared" si="15"/>
        <v>0</v>
      </c>
      <c r="G231" s="5"/>
    </row>
    <row r="232" spans="1:7" x14ac:dyDescent="0.2">
      <c r="A232" s="32">
        <f t="shared" si="16"/>
        <v>204</v>
      </c>
      <c r="B232" s="107" t="s">
        <v>737</v>
      </c>
      <c r="C232" s="99" t="s">
        <v>667</v>
      </c>
      <c r="D232" s="98">
        <v>36</v>
      </c>
      <c r="E232" s="27"/>
      <c r="F232" s="41">
        <f t="shared" si="15"/>
        <v>0</v>
      </c>
    </row>
    <row r="233" spans="1:7" s="24" customFormat="1" ht="27.75" customHeight="1" x14ac:dyDescent="0.2">
      <c r="A233" s="32">
        <f t="shared" si="16"/>
        <v>205</v>
      </c>
      <c r="B233" s="107" t="s">
        <v>738</v>
      </c>
      <c r="C233" s="95" t="s">
        <v>639</v>
      </c>
      <c r="D233" s="98">
        <v>1.1000000000000001</v>
      </c>
      <c r="E233" s="27"/>
      <c r="F233" s="41">
        <f t="shared" si="15"/>
        <v>0</v>
      </c>
      <c r="G233" s="40"/>
    </row>
    <row r="234" spans="1:7" s="24" customFormat="1" ht="27.75" customHeight="1" x14ac:dyDescent="0.2">
      <c r="A234" s="32">
        <f t="shared" si="16"/>
        <v>206</v>
      </c>
      <c r="B234" s="107" t="s">
        <v>739</v>
      </c>
      <c r="C234" s="99" t="s">
        <v>645</v>
      </c>
      <c r="D234" s="98">
        <v>3</v>
      </c>
      <c r="E234" s="27"/>
      <c r="F234" s="41">
        <f t="shared" si="15"/>
        <v>0</v>
      </c>
      <c r="G234" s="40"/>
    </row>
    <row r="235" spans="1:7" s="24" customFormat="1" ht="27.75" customHeight="1" x14ac:dyDescent="0.2">
      <c r="A235" s="32"/>
      <c r="B235" s="104" t="s">
        <v>1340</v>
      </c>
      <c r="C235" s="79"/>
      <c r="D235" s="79"/>
      <c r="E235" s="27"/>
      <c r="F235" s="41"/>
      <c r="G235" s="40"/>
    </row>
    <row r="236" spans="1:7" s="24" customFormat="1" ht="53.25" customHeight="1" x14ac:dyDescent="0.2">
      <c r="A236" s="32">
        <f>+A234+1</f>
        <v>207</v>
      </c>
      <c r="B236" s="107" t="s">
        <v>2056</v>
      </c>
      <c r="C236" s="99" t="s">
        <v>645</v>
      </c>
      <c r="D236" s="98">
        <v>3</v>
      </c>
      <c r="E236" s="27"/>
      <c r="F236" s="41">
        <f t="shared" si="15"/>
        <v>0</v>
      </c>
      <c r="G236" s="40"/>
    </row>
    <row r="237" spans="1:7" s="24" customFormat="1" ht="27.75" customHeight="1" x14ac:dyDescent="0.2">
      <c r="A237" s="32">
        <f>+A236+1</f>
        <v>208</v>
      </c>
      <c r="B237" s="107" t="s">
        <v>734</v>
      </c>
      <c r="C237" s="99" t="s">
        <v>645</v>
      </c>
      <c r="D237" s="98">
        <v>3</v>
      </c>
      <c r="E237" s="27"/>
      <c r="F237" s="41">
        <f t="shared" si="15"/>
        <v>0</v>
      </c>
      <c r="G237" s="40"/>
    </row>
    <row r="238" spans="1:7" s="24" customFormat="1" ht="27.75" customHeight="1" x14ac:dyDescent="0.2">
      <c r="A238" s="32">
        <f t="shared" ref="A238:A244" si="17">+A237+1</f>
        <v>209</v>
      </c>
      <c r="B238" s="107" t="s">
        <v>740</v>
      </c>
      <c r="C238" s="99" t="s">
        <v>645</v>
      </c>
      <c r="D238" s="98">
        <v>3</v>
      </c>
      <c r="E238" s="27"/>
      <c r="F238" s="41">
        <f t="shared" si="15"/>
        <v>0</v>
      </c>
      <c r="G238" s="40"/>
    </row>
    <row r="239" spans="1:7" s="24" customFormat="1" ht="27.75" customHeight="1" x14ac:dyDescent="0.2">
      <c r="A239" s="32">
        <f>+A238+1</f>
        <v>210</v>
      </c>
      <c r="B239" s="107" t="s">
        <v>736</v>
      </c>
      <c r="C239" s="99" t="s">
        <v>645</v>
      </c>
      <c r="D239" s="98">
        <v>3</v>
      </c>
      <c r="E239" s="27"/>
      <c r="F239" s="41">
        <f t="shared" si="15"/>
        <v>0</v>
      </c>
      <c r="G239" s="40"/>
    </row>
    <row r="240" spans="1:7" s="24" customFormat="1" ht="27.75" customHeight="1" x14ac:dyDescent="0.2">
      <c r="A240" s="32">
        <f t="shared" si="17"/>
        <v>211</v>
      </c>
      <c r="B240" s="108" t="s">
        <v>1336</v>
      </c>
      <c r="C240" s="95" t="s">
        <v>646</v>
      </c>
      <c r="D240" s="96">
        <v>16.2</v>
      </c>
      <c r="E240" s="27"/>
      <c r="F240" s="41">
        <f t="shared" si="15"/>
        <v>0</v>
      </c>
      <c r="G240" s="40"/>
    </row>
    <row r="241" spans="1:7" s="24" customFormat="1" ht="27.75" customHeight="1" x14ac:dyDescent="0.2">
      <c r="A241" s="32">
        <f t="shared" si="17"/>
        <v>212</v>
      </c>
      <c r="B241" s="107" t="s">
        <v>1337</v>
      </c>
      <c r="C241" s="99" t="s">
        <v>645</v>
      </c>
      <c r="D241" s="98">
        <v>6</v>
      </c>
      <c r="E241" s="27"/>
      <c r="F241" s="41">
        <f t="shared" si="15"/>
        <v>0</v>
      </c>
      <c r="G241" s="40"/>
    </row>
    <row r="242" spans="1:7" s="24" customFormat="1" ht="27.75" customHeight="1" x14ac:dyDescent="0.2">
      <c r="A242" s="32">
        <f t="shared" si="17"/>
        <v>213</v>
      </c>
      <c r="B242" s="107" t="s">
        <v>1338</v>
      </c>
      <c r="C242" s="99" t="s">
        <v>645</v>
      </c>
      <c r="D242" s="98">
        <v>6</v>
      </c>
      <c r="E242" s="27"/>
      <c r="F242" s="41">
        <f t="shared" si="15"/>
        <v>0</v>
      </c>
      <c r="G242" s="40"/>
    </row>
    <row r="243" spans="1:7" s="24" customFormat="1" ht="27.75" customHeight="1" x14ac:dyDescent="0.2">
      <c r="A243" s="32">
        <f t="shared" si="17"/>
        <v>214</v>
      </c>
      <c r="B243" s="107" t="s">
        <v>1339</v>
      </c>
      <c r="C243" s="99" t="s">
        <v>645</v>
      </c>
      <c r="D243" s="98">
        <v>12</v>
      </c>
      <c r="E243" s="27"/>
      <c r="F243" s="41">
        <f t="shared" si="15"/>
        <v>0</v>
      </c>
      <c r="G243" s="40"/>
    </row>
    <row r="244" spans="1:7" s="24" customFormat="1" ht="27.75" customHeight="1" x14ac:dyDescent="0.2">
      <c r="A244" s="32">
        <f t="shared" si="17"/>
        <v>215</v>
      </c>
      <c r="B244" s="107" t="s">
        <v>2057</v>
      </c>
      <c r="C244" s="99" t="s">
        <v>645</v>
      </c>
      <c r="D244" s="98">
        <v>9</v>
      </c>
      <c r="E244" s="27"/>
      <c r="F244" s="41">
        <f t="shared" si="15"/>
        <v>0</v>
      </c>
      <c r="G244" s="40"/>
    </row>
    <row r="245" spans="1:7" ht="33.6" customHeight="1" x14ac:dyDescent="0.2">
      <c r="A245" s="32">
        <f>+A244+1</f>
        <v>216</v>
      </c>
      <c r="B245" s="107" t="s">
        <v>737</v>
      </c>
      <c r="C245" s="99" t="s">
        <v>667</v>
      </c>
      <c r="D245" s="98">
        <v>36</v>
      </c>
      <c r="E245" s="27"/>
      <c r="F245" s="41">
        <f t="shared" si="15"/>
        <v>0</v>
      </c>
    </row>
    <row r="246" spans="1:7" s="24" customFormat="1" ht="33.6" customHeight="1" x14ac:dyDescent="0.2">
      <c r="A246" s="32">
        <f>+A245+1</f>
        <v>217</v>
      </c>
      <c r="B246" s="107" t="s">
        <v>738</v>
      </c>
      <c r="C246" s="95" t="s">
        <v>639</v>
      </c>
      <c r="D246" s="98">
        <v>1.1000000000000001</v>
      </c>
      <c r="E246" s="27"/>
      <c r="F246" s="41">
        <f t="shared" si="15"/>
        <v>0</v>
      </c>
      <c r="G246" s="40"/>
    </row>
    <row r="247" spans="1:7" s="24" customFormat="1" ht="33.6" customHeight="1" x14ac:dyDescent="0.2">
      <c r="A247" s="32">
        <f>+A246+1</f>
        <v>218</v>
      </c>
      <c r="B247" s="107" t="s">
        <v>739</v>
      </c>
      <c r="C247" s="99" t="s">
        <v>645</v>
      </c>
      <c r="D247" s="98">
        <v>3</v>
      </c>
      <c r="E247" s="27"/>
      <c r="F247" s="41">
        <f t="shared" si="15"/>
        <v>0</v>
      </c>
      <c r="G247" s="40"/>
    </row>
    <row r="248" spans="1:7" s="24" customFormat="1" ht="33.6" customHeight="1" x14ac:dyDescent="0.2">
      <c r="A248" s="32"/>
      <c r="B248" s="104" t="s">
        <v>59</v>
      </c>
      <c r="C248" s="79"/>
      <c r="D248" s="79"/>
      <c r="E248" s="27"/>
      <c r="F248" s="41"/>
      <c r="G248" s="40"/>
    </row>
    <row r="249" spans="1:7" s="24" customFormat="1" ht="48" customHeight="1" x14ac:dyDescent="0.2">
      <c r="A249" s="32">
        <f>+A247+1</f>
        <v>219</v>
      </c>
      <c r="B249" s="107" t="s">
        <v>2058</v>
      </c>
      <c r="C249" s="99" t="s">
        <v>645</v>
      </c>
      <c r="D249" s="98">
        <v>1</v>
      </c>
      <c r="E249" s="27"/>
      <c r="F249" s="41">
        <f t="shared" si="15"/>
        <v>0</v>
      </c>
      <c r="G249" s="40"/>
    </row>
    <row r="250" spans="1:7" s="24" customFormat="1" ht="33.6" customHeight="1" x14ac:dyDescent="0.2">
      <c r="A250" s="32">
        <f t="shared" ref="A250:A264" si="18">+A249+1</f>
        <v>220</v>
      </c>
      <c r="B250" s="107" t="s">
        <v>741</v>
      </c>
      <c r="C250" s="99" t="s">
        <v>645</v>
      </c>
      <c r="D250" s="98">
        <v>1</v>
      </c>
      <c r="E250" s="27"/>
      <c r="F250" s="41">
        <f t="shared" si="15"/>
        <v>0</v>
      </c>
      <c r="G250" s="40"/>
    </row>
    <row r="251" spans="1:7" s="24" customFormat="1" ht="33.6" customHeight="1" x14ac:dyDescent="0.2">
      <c r="A251" s="32">
        <f t="shared" si="18"/>
        <v>221</v>
      </c>
      <c r="B251" s="107" t="s">
        <v>1341</v>
      </c>
      <c r="C251" s="99" t="s">
        <v>645</v>
      </c>
      <c r="D251" s="98">
        <v>1</v>
      </c>
      <c r="E251" s="27"/>
      <c r="F251" s="41">
        <f t="shared" si="15"/>
        <v>0</v>
      </c>
      <c r="G251" s="40"/>
    </row>
    <row r="252" spans="1:7" s="24" customFormat="1" ht="33.6" customHeight="1" x14ac:dyDescent="0.2">
      <c r="A252" s="32">
        <f t="shared" si="18"/>
        <v>222</v>
      </c>
      <c r="B252" s="107" t="s">
        <v>742</v>
      </c>
      <c r="C252" s="99" t="s">
        <v>645</v>
      </c>
      <c r="D252" s="98">
        <v>1</v>
      </c>
      <c r="E252" s="27"/>
      <c r="F252" s="41">
        <f t="shared" si="15"/>
        <v>0</v>
      </c>
      <c r="G252" s="40"/>
    </row>
    <row r="253" spans="1:7" s="24" customFormat="1" ht="33.6" customHeight="1" x14ac:dyDescent="0.2">
      <c r="A253" s="32">
        <f t="shared" si="18"/>
        <v>223</v>
      </c>
      <c r="B253" s="107" t="s">
        <v>743</v>
      </c>
      <c r="C253" s="99" t="s">
        <v>645</v>
      </c>
      <c r="D253" s="98">
        <v>1</v>
      </c>
      <c r="E253" s="27"/>
      <c r="F253" s="41">
        <f t="shared" si="15"/>
        <v>0</v>
      </c>
      <c r="G253" s="40"/>
    </row>
    <row r="254" spans="1:7" s="24" customFormat="1" ht="33.6" customHeight="1" x14ac:dyDescent="0.2">
      <c r="A254" s="32">
        <f t="shared" si="18"/>
        <v>224</v>
      </c>
      <c r="B254" s="108" t="s">
        <v>1336</v>
      </c>
      <c r="C254" s="95" t="s">
        <v>646</v>
      </c>
      <c r="D254" s="96">
        <v>0.8</v>
      </c>
      <c r="E254" s="27"/>
      <c r="F254" s="41">
        <f t="shared" si="15"/>
        <v>0</v>
      </c>
      <c r="G254" s="40"/>
    </row>
    <row r="255" spans="1:7" s="24" customFormat="1" ht="33.6" customHeight="1" x14ac:dyDescent="0.2">
      <c r="A255" s="32">
        <f t="shared" si="18"/>
        <v>225</v>
      </c>
      <c r="B255" s="108" t="s">
        <v>1342</v>
      </c>
      <c r="C255" s="95" t="s">
        <v>646</v>
      </c>
      <c r="D255" s="96">
        <v>5</v>
      </c>
      <c r="E255" s="27"/>
      <c r="F255" s="41">
        <f t="shared" si="15"/>
        <v>0</v>
      </c>
      <c r="G255" s="40"/>
    </row>
    <row r="256" spans="1:7" s="24" customFormat="1" ht="33.6" customHeight="1" x14ac:dyDescent="0.2">
      <c r="A256" s="32">
        <f t="shared" si="18"/>
        <v>226</v>
      </c>
      <c r="B256" s="107" t="s">
        <v>1343</v>
      </c>
      <c r="C256" s="99" t="s">
        <v>645</v>
      </c>
      <c r="D256" s="98">
        <v>2</v>
      </c>
      <c r="E256" s="27"/>
      <c r="F256" s="41">
        <f t="shared" si="15"/>
        <v>0</v>
      </c>
      <c r="G256" s="40"/>
    </row>
    <row r="257" spans="1:7" s="24" customFormat="1" ht="33.6" customHeight="1" x14ac:dyDescent="0.2">
      <c r="A257" s="32">
        <f t="shared" si="18"/>
        <v>227</v>
      </c>
      <c r="B257" s="107" t="s">
        <v>1344</v>
      </c>
      <c r="C257" s="99" t="s">
        <v>645</v>
      </c>
      <c r="D257" s="98">
        <v>2</v>
      </c>
      <c r="E257" s="27"/>
      <c r="F257" s="41">
        <f t="shared" si="15"/>
        <v>0</v>
      </c>
      <c r="G257" s="40"/>
    </row>
    <row r="258" spans="1:7" s="24" customFormat="1" ht="33.6" customHeight="1" x14ac:dyDescent="0.2">
      <c r="A258" s="32">
        <f t="shared" si="18"/>
        <v>228</v>
      </c>
      <c r="B258" s="107" t="s">
        <v>1345</v>
      </c>
      <c r="C258" s="99" t="s">
        <v>645</v>
      </c>
      <c r="D258" s="98">
        <v>2</v>
      </c>
      <c r="E258" s="27"/>
      <c r="F258" s="41">
        <f t="shared" si="15"/>
        <v>0</v>
      </c>
      <c r="G258" s="40"/>
    </row>
    <row r="259" spans="1:7" s="24" customFormat="1" ht="33.6" customHeight="1" x14ac:dyDescent="0.2">
      <c r="A259" s="32">
        <f t="shared" si="18"/>
        <v>229</v>
      </c>
      <c r="B259" s="107" t="s">
        <v>1339</v>
      </c>
      <c r="C259" s="99" t="s">
        <v>645</v>
      </c>
      <c r="D259" s="98">
        <v>2</v>
      </c>
      <c r="E259" s="27"/>
      <c r="F259" s="41">
        <f t="shared" si="15"/>
        <v>0</v>
      </c>
      <c r="G259" s="40"/>
    </row>
    <row r="260" spans="1:7" s="24" customFormat="1" ht="33.6" customHeight="1" x14ac:dyDescent="0.2">
      <c r="A260" s="32">
        <f t="shared" si="18"/>
        <v>230</v>
      </c>
      <c r="B260" s="107" t="s">
        <v>2059</v>
      </c>
      <c r="C260" s="99" t="s">
        <v>645</v>
      </c>
      <c r="D260" s="98">
        <v>2</v>
      </c>
      <c r="E260" s="27"/>
      <c r="F260" s="41">
        <f t="shared" si="15"/>
        <v>0</v>
      </c>
      <c r="G260" s="40"/>
    </row>
    <row r="261" spans="1:7" s="24" customFormat="1" ht="33.6" customHeight="1" x14ac:dyDescent="0.2">
      <c r="A261" s="32">
        <f t="shared" si="18"/>
        <v>231</v>
      </c>
      <c r="B261" s="107" t="s">
        <v>2057</v>
      </c>
      <c r="C261" s="99" t="s">
        <v>645</v>
      </c>
      <c r="D261" s="98">
        <v>1</v>
      </c>
      <c r="E261" s="27"/>
      <c r="F261" s="41">
        <f t="shared" si="15"/>
        <v>0</v>
      </c>
      <c r="G261" s="40"/>
    </row>
    <row r="262" spans="1:7" s="24" customFormat="1" ht="33.6" customHeight="1" x14ac:dyDescent="0.2">
      <c r="A262" s="32">
        <f t="shared" si="18"/>
        <v>232</v>
      </c>
      <c r="B262" s="107" t="s">
        <v>737</v>
      </c>
      <c r="C262" s="99" t="s">
        <v>667</v>
      </c>
      <c r="D262" s="98">
        <v>16</v>
      </c>
      <c r="E262" s="27"/>
      <c r="F262" s="41">
        <f t="shared" si="15"/>
        <v>0</v>
      </c>
      <c r="G262" s="40"/>
    </row>
    <row r="263" spans="1:7" s="24" customFormat="1" ht="33.6" customHeight="1" x14ac:dyDescent="0.2">
      <c r="A263" s="32">
        <f t="shared" si="18"/>
        <v>233</v>
      </c>
      <c r="B263" s="107" t="s">
        <v>738</v>
      </c>
      <c r="C263" s="95" t="s">
        <v>639</v>
      </c>
      <c r="D263" s="98">
        <v>0.35</v>
      </c>
      <c r="E263" s="27"/>
      <c r="F263" s="41">
        <f t="shared" si="15"/>
        <v>0</v>
      </c>
      <c r="G263" s="40"/>
    </row>
    <row r="264" spans="1:7" s="24" customFormat="1" ht="33.6" customHeight="1" x14ac:dyDescent="0.2">
      <c r="A264" s="32">
        <f t="shared" si="18"/>
        <v>234</v>
      </c>
      <c r="B264" s="107" t="s">
        <v>744</v>
      </c>
      <c r="C264" s="99" t="s">
        <v>645</v>
      </c>
      <c r="D264" s="98">
        <v>1</v>
      </c>
      <c r="E264" s="27"/>
      <c r="F264" s="41">
        <f t="shared" si="15"/>
        <v>0</v>
      </c>
      <c r="G264" s="40"/>
    </row>
    <row r="265" spans="1:7" ht="21.75" customHeight="1" x14ac:dyDescent="0.2">
      <c r="A265" s="32"/>
      <c r="B265" s="104" t="s">
        <v>60</v>
      </c>
      <c r="C265" s="59"/>
      <c r="D265" s="60"/>
      <c r="E265" s="27"/>
      <c r="F265" s="41"/>
    </row>
    <row r="266" spans="1:7" ht="41.25" customHeight="1" x14ac:dyDescent="0.2">
      <c r="A266" s="32">
        <f>+A264+1</f>
        <v>235</v>
      </c>
      <c r="B266" s="107" t="s">
        <v>2056</v>
      </c>
      <c r="C266" s="99" t="s">
        <v>645</v>
      </c>
      <c r="D266" s="98">
        <v>1</v>
      </c>
      <c r="E266" s="27"/>
      <c r="F266" s="41">
        <f t="shared" si="15"/>
        <v>0</v>
      </c>
    </row>
    <row r="267" spans="1:7" ht="42" customHeight="1" x14ac:dyDescent="0.2">
      <c r="A267" s="32">
        <f t="shared" ref="A267:A280" si="19">+A266+1</f>
        <v>236</v>
      </c>
      <c r="B267" s="107" t="s">
        <v>734</v>
      </c>
      <c r="C267" s="99" t="s">
        <v>645</v>
      </c>
      <c r="D267" s="98">
        <v>1</v>
      </c>
      <c r="E267" s="27"/>
      <c r="F267" s="41">
        <f t="shared" si="15"/>
        <v>0</v>
      </c>
    </row>
    <row r="268" spans="1:7" x14ac:dyDescent="0.2">
      <c r="A268" s="32">
        <f t="shared" si="19"/>
        <v>237</v>
      </c>
      <c r="B268" s="107" t="s">
        <v>735</v>
      </c>
      <c r="C268" s="99" t="s">
        <v>645</v>
      </c>
      <c r="D268" s="98">
        <v>1</v>
      </c>
      <c r="E268" s="27"/>
      <c r="F268" s="41">
        <f t="shared" si="15"/>
        <v>0</v>
      </c>
    </row>
    <row r="269" spans="1:7" x14ac:dyDescent="0.2">
      <c r="A269" s="32">
        <f t="shared" si="19"/>
        <v>238</v>
      </c>
      <c r="B269" s="107" t="s">
        <v>736</v>
      </c>
      <c r="C269" s="99" t="s">
        <v>645</v>
      </c>
      <c r="D269" s="98">
        <v>1</v>
      </c>
      <c r="E269" s="27"/>
      <c r="F269" s="41">
        <f t="shared" si="15"/>
        <v>0</v>
      </c>
    </row>
    <row r="270" spans="1:7" ht="25.5" x14ac:dyDescent="0.2">
      <c r="A270" s="32">
        <f t="shared" si="19"/>
        <v>239</v>
      </c>
      <c r="B270" s="108" t="s">
        <v>1336</v>
      </c>
      <c r="C270" s="95" t="s">
        <v>646</v>
      </c>
      <c r="D270" s="96">
        <v>2.8</v>
      </c>
      <c r="E270" s="27"/>
      <c r="F270" s="41">
        <f t="shared" si="15"/>
        <v>0</v>
      </c>
    </row>
    <row r="271" spans="1:7" ht="39" customHeight="1" x14ac:dyDescent="0.2">
      <c r="A271" s="32">
        <f t="shared" si="19"/>
        <v>240</v>
      </c>
      <c r="B271" s="107" t="s">
        <v>1337</v>
      </c>
      <c r="C271" s="99" t="s">
        <v>645</v>
      </c>
      <c r="D271" s="98">
        <v>2</v>
      </c>
      <c r="E271" s="27"/>
      <c r="F271" s="41">
        <f t="shared" si="15"/>
        <v>0</v>
      </c>
    </row>
    <row r="272" spans="1:7" ht="30.6" customHeight="1" x14ac:dyDescent="0.2">
      <c r="A272" s="32">
        <f t="shared" si="19"/>
        <v>241</v>
      </c>
      <c r="B272" s="107" t="s">
        <v>1338</v>
      </c>
      <c r="C272" s="99" t="s">
        <v>645</v>
      </c>
      <c r="D272" s="98">
        <v>2</v>
      </c>
      <c r="E272" s="27"/>
      <c r="F272" s="41">
        <f t="shared" si="15"/>
        <v>0</v>
      </c>
    </row>
    <row r="273" spans="1:7" x14ac:dyDescent="0.2">
      <c r="A273" s="32">
        <f t="shared" si="19"/>
        <v>242</v>
      </c>
      <c r="B273" s="107" t="s">
        <v>1339</v>
      </c>
      <c r="C273" s="99" t="s">
        <v>645</v>
      </c>
      <c r="D273" s="98">
        <v>4</v>
      </c>
      <c r="E273" s="27"/>
      <c r="F273" s="41">
        <f t="shared" si="15"/>
        <v>0</v>
      </c>
    </row>
    <row r="274" spans="1:7" ht="25.5" x14ac:dyDescent="0.2">
      <c r="A274" s="32">
        <f t="shared" si="19"/>
        <v>243</v>
      </c>
      <c r="B274" s="107" t="s">
        <v>2057</v>
      </c>
      <c r="C274" s="99" t="s">
        <v>645</v>
      </c>
      <c r="D274" s="98">
        <v>2</v>
      </c>
      <c r="E274" s="27"/>
      <c r="F274" s="41">
        <f t="shared" si="15"/>
        <v>0</v>
      </c>
    </row>
    <row r="275" spans="1:7" x14ac:dyDescent="0.2">
      <c r="A275" s="32">
        <f t="shared" si="19"/>
        <v>244</v>
      </c>
      <c r="B275" s="107" t="s">
        <v>737</v>
      </c>
      <c r="C275" s="99" t="s">
        <v>667</v>
      </c>
      <c r="D275" s="98">
        <v>8</v>
      </c>
      <c r="E275" s="27"/>
      <c r="F275" s="41">
        <f t="shared" si="15"/>
        <v>0</v>
      </c>
    </row>
    <row r="276" spans="1:7" ht="25.5" x14ac:dyDescent="0.2">
      <c r="A276" s="32">
        <f t="shared" si="19"/>
        <v>245</v>
      </c>
      <c r="B276" s="107" t="s">
        <v>738</v>
      </c>
      <c r="C276" s="95" t="s">
        <v>639</v>
      </c>
      <c r="D276" s="98">
        <v>0.18</v>
      </c>
      <c r="E276" s="27"/>
      <c r="F276" s="41">
        <f t="shared" si="15"/>
        <v>0</v>
      </c>
    </row>
    <row r="277" spans="1:7" ht="25.5" x14ac:dyDescent="0.2">
      <c r="A277" s="32">
        <f t="shared" si="19"/>
        <v>246</v>
      </c>
      <c r="B277" s="107" t="s">
        <v>739</v>
      </c>
      <c r="C277" s="99" t="s">
        <v>645</v>
      </c>
      <c r="D277" s="98">
        <v>1</v>
      </c>
      <c r="E277" s="27"/>
      <c r="F277" s="41">
        <f t="shared" si="15"/>
        <v>0</v>
      </c>
    </row>
    <row r="278" spans="1:7" ht="24.75" customHeight="1" x14ac:dyDescent="0.2">
      <c r="A278" s="32"/>
      <c r="B278" s="104" t="s">
        <v>61</v>
      </c>
      <c r="C278" s="79"/>
      <c r="D278" s="79"/>
      <c r="E278" s="27"/>
      <c r="F278" s="41"/>
    </row>
    <row r="279" spans="1:7" ht="42" customHeight="1" x14ac:dyDescent="0.2">
      <c r="A279" s="32">
        <f>+A277+1</f>
        <v>247</v>
      </c>
      <c r="B279" s="107" t="s">
        <v>2060</v>
      </c>
      <c r="C279" s="99" t="s">
        <v>645</v>
      </c>
      <c r="D279" s="98">
        <v>1</v>
      </c>
      <c r="E279" s="27"/>
      <c r="F279" s="41">
        <f t="shared" si="15"/>
        <v>0</v>
      </c>
    </row>
    <row r="280" spans="1:7" ht="44.25" customHeight="1" x14ac:dyDescent="0.2">
      <c r="A280" s="32">
        <f t="shared" si="19"/>
        <v>248</v>
      </c>
      <c r="B280" s="107" t="s">
        <v>1346</v>
      </c>
      <c r="C280" s="99" t="s">
        <v>645</v>
      </c>
      <c r="D280" s="98">
        <v>1</v>
      </c>
      <c r="E280" s="27"/>
      <c r="F280" s="41">
        <f t="shared" si="15"/>
        <v>0</v>
      </c>
    </row>
    <row r="281" spans="1:7" ht="40.5" customHeight="1" x14ac:dyDescent="0.2">
      <c r="A281" s="32">
        <f>+A280+1</f>
        <v>249</v>
      </c>
      <c r="B281" s="107" t="s">
        <v>745</v>
      </c>
      <c r="C281" s="99" t="s">
        <v>645</v>
      </c>
      <c r="D281" s="98">
        <v>1</v>
      </c>
      <c r="E281" s="27"/>
      <c r="F281" s="41">
        <f t="shared" si="15"/>
        <v>0</v>
      </c>
    </row>
    <row r="282" spans="1:7" ht="27.75" customHeight="1" x14ac:dyDescent="0.2">
      <c r="A282" s="32">
        <f t="shared" ref="A282:A289" si="20">+A281+1</f>
        <v>250</v>
      </c>
      <c r="B282" s="107" t="s">
        <v>746</v>
      </c>
      <c r="C282" s="99" t="s">
        <v>645</v>
      </c>
      <c r="D282" s="98">
        <v>1</v>
      </c>
      <c r="E282" s="27"/>
      <c r="F282" s="41">
        <f t="shared" si="15"/>
        <v>0</v>
      </c>
    </row>
    <row r="283" spans="1:7" ht="24.75" customHeight="1" x14ac:dyDescent="0.2">
      <c r="A283" s="32">
        <f t="shared" si="20"/>
        <v>251</v>
      </c>
      <c r="B283" s="107" t="s">
        <v>747</v>
      </c>
      <c r="C283" s="99" t="s">
        <v>645</v>
      </c>
      <c r="D283" s="98">
        <v>1</v>
      </c>
      <c r="E283" s="27"/>
      <c r="F283" s="41">
        <f t="shared" si="15"/>
        <v>0</v>
      </c>
    </row>
    <row r="284" spans="1:7" s="24" customFormat="1" ht="24.75" customHeight="1" x14ac:dyDescent="0.2">
      <c r="A284" s="32">
        <f t="shared" si="20"/>
        <v>252</v>
      </c>
      <c r="B284" s="107" t="s">
        <v>748</v>
      </c>
      <c r="C284" s="99" t="s">
        <v>645</v>
      </c>
      <c r="D284" s="98">
        <v>1</v>
      </c>
      <c r="E284" s="27"/>
      <c r="F284" s="41">
        <f t="shared" si="15"/>
        <v>0</v>
      </c>
      <c r="G284" s="40"/>
    </row>
    <row r="285" spans="1:7" s="24" customFormat="1" ht="36" customHeight="1" x14ac:dyDescent="0.2">
      <c r="A285" s="32">
        <f t="shared" si="20"/>
        <v>253</v>
      </c>
      <c r="B285" s="108" t="s">
        <v>1347</v>
      </c>
      <c r="C285" s="95" t="s">
        <v>646</v>
      </c>
      <c r="D285" s="96">
        <v>5.3</v>
      </c>
      <c r="E285" s="27"/>
      <c r="F285" s="41">
        <f t="shared" si="15"/>
        <v>0</v>
      </c>
      <c r="G285" s="40"/>
    </row>
    <row r="286" spans="1:7" s="24" customFormat="1" ht="33.75" customHeight="1" x14ac:dyDescent="0.2">
      <c r="A286" s="32">
        <f t="shared" si="20"/>
        <v>254</v>
      </c>
      <c r="B286" s="107" t="s">
        <v>1348</v>
      </c>
      <c r="C286" s="99" t="s">
        <v>645</v>
      </c>
      <c r="D286" s="98">
        <v>12</v>
      </c>
      <c r="E286" s="27"/>
      <c r="F286" s="41">
        <f t="shared" si="15"/>
        <v>0</v>
      </c>
      <c r="G286" s="40"/>
    </row>
    <row r="287" spans="1:7" s="24" customFormat="1" ht="30.75" customHeight="1" x14ac:dyDescent="0.2">
      <c r="A287" s="32">
        <f>+A286+1</f>
        <v>255</v>
      </c>
      <c r="B287" s="107" t="s">
        <v>737</v>
      </c>
      <c r="C287" s="99" t="s">
        <v>667</v>
      </c>
      <c r="D287" s="98">
        <v>60</v>
      </c>
      <c r="E287" s="27"/>
      <c r="F287" s="41">
        <f t="shared" ref="F287:F350" si="21">+E287*D287</f>
        <v>0</v>
      </c>
      <c r="G287" s="40"/>
    </row>
    <row r="288" spans="1:7" s="24" customFormat="1" ht="30.75" customHeight="1" x14ac:dyDescent="0.2">
      <c r="A288" s="32">
        <f t="shared" si="20"/>
        <v>256</v>
      </c>
      <c r="B288" s="107" t="s">
        <v>738</v>
      </c>
      <c r="C288" s="95" t="s">
        <v>639</v>
      </c>
      <c r="D288" s="98">
        <v>0.31</v>
      </c>
      <c r="E288" s="27"/>
      <c r="F288" s="41">
        <f t="shared" si="21"/>
        <v>0</v>
      </c>
      <c r="G288" s="40"/>
    </row>
    <row r="289" spans="1:7" s="24" customFormat="1" ht="32.25" customHeight="1" x14ac:dyDescent="0.2">
      <c r="A289" s="32">
        <f t="shared" si="20"/>
        <v>257</v>
      </c>
      <c r="B289" s="107" t="s">
        <v>749</v>
      </c>
      <c r="C289" s="99" t="s">
        <v>645</v>
      </c>
      <c r="D289" s="98">
        <v>1</v>
      </c>
      <c r="E289" s="27"/>
      <c r="F289" s="41">
        <f t="shared" si="21"/>
        <v>0</v>
      </c>
      <c r="G289" s="40"/>
    </row>
    <row r="290" spans="1:7" ht="38.25" customHeight="1" x14ac:dyDescent="0.2">
      <c r="A290" s="32"/>
      <c r="B290" s="104" t="s">
        <v>62</v>
      </c>
      <c r="C290" s="79"/>
      <c r="D290" s="79"/>
      <c r="E290" s="27"/>
      <c r="F290" s="41"/>
    </row>
    <row r="291" spans="1:7" ht="51.75" customHeight="1" x14ac:dyDescent="0.2">
      <c r="A291" s="32">
        <f>+A289+1</f>
        <v>258</v>
      </c>
      <c r="B291" s="107" t="s">
        <v>2061</v>
      </c>
      <c r="C291" s="99" t="s">
        <v>645</v>
      </c>
      <c r="D291" s="98">
        <v>1</v>
      </c>
      <c r="E291" s="27"/>
      <c r="F291" s="41">
        <f t="shared" si="21"/>
        <v>0</v>
      </c>
    </row>
    <row r="292" spans="1:7" ht="25.5" x14ac:dyDescent="0.2">
      <c r="A292" s="32">
        <f t="shared" ref="A292:A303" si="22">+A291+1</f>
        <v>259</v>
      </c>
      <c r="B292" s="107" t="s">
        <v>741</v>
      </c>
      <c r="C292" s="99" t="s">
        <v>645</v>
      </c>
      <c r="D292" s="98">
        <v>1</v>
      </c>
      <c r="E292" s="27"/>
      <c r="F292" s="41">
        <f t="shared" si="21"/>
        <v>0</v>
      </c>
    </row>
    <row r="293" spans="1:7" x14ac:dyDescent="0.2">
      <c r="A293" s="32">
        <f t="shared" si="22"/>
        <v>260</v>
      </c>
      <c r="B293" s="107" t="s">
        <v>1349</v>
      </c>
      <c r="C293" s="99" t="s">
        <v>645</v>
      </c>
      <c r="D293" s="98">
        <v>1</v>
      </c>
      <c r="E293" s="27"/>
      <c r="F293" s="41">
        <f t="shared" si="21"/>
        <v>0</v>
      </c>
    </row>
    <row r="294" spans="1:7" x14ac:dyDescent="0.2">
      <c r="A294" s="32">
        <f t="shared" si="22"/>
        <v>261</v>
      </c>
      <c r="B294" s="107" t="s">
        <v>742</v>
      </c>
      <c r="C294" s="99" t="s">
        <v>645</v>
      </c>
      <c r="D294" s="98">
        <v>1</v>
      </c>
      <c r="E294" s="27"/>
      <c r="F294" s="41">
        <f t="shared" si="21"/>
        <v>0</v>
      </c>
    </row>
    <row r="295" spans="1:7" x14ac:dyDescent="0.2">
      <c r="A295" s="32">
        <f t="shared" si="22"/>
        <v>262</v>
      </c>
      <c r="B295" s="107" t="s">
        <v>743</v>
      </c>
      <c r="C295" s="99" t="s">
        <v>645</v>
      </c>
      <c r="D295" s="98">
        <v>1</v>
      </c>
      <c r="E295" s="27"/>
      <c r="F295" s="41">
        <f t="shared" si="21"/>
        <v>0</v>
      </c>
    </row>
    <row r="296" spans="1:7" ht="25.5" x14ac:dyDescent="0.2">
      <c r="A296" s="32">
        <f t="shared" si="22"/>
        <v>263</v>
      </c>
      <c r="B296" s="108" t="s">
        <v>1342</v>
      </c>
      <c r="C296" s="95" t="s">
        <v>646</v>
      </c>
      <c r="D296" s="96">
        <v>4.7</v>
      </c>
      <c r="E296" s="27"/>
      <c r="F296" s="41">
        <f t="shared" si="21"/>
        <v>0</v>
      </c>
    </row>
    <row r="297" spans="1:7" ht="21" customHeight="1" x14ac:dyDescent="0.2">
      <c r="A297" s="32">
        <f t="shared" si="22"/>
        <v>264</v>
      </c>
      <c r="B297" s="107" t="s">
        <v>1350</v>
      </c>
      <c r="C297" s="99" t="s">
        <v>645</v>
      </c>
      <c r="D297" s="98">
        <v>2</v>
      </c>
      <c r="E297" s="27"/>
      <c r="F297" s="41">
        <f t="shared" si="21"/>
        <v>0</v>
      </c>
    </row>
    <row r="298" spans="1:7" x14ac:dyDescent="0.2">
      <c r="A298" s="32">
        <f t="shared" si="22"/>
        <v>265</v>
      </c>
      <c r="B298" s="107" t="s">
        <v>1351</v>
      </c>
      <c r="C298" s="99" t="s">
        <v>645</v>
      </c>
      <c r="D298" s="98">
        <v>2</v>
      </c>
      <c r="E298" s="27"/>
      <c r="F298" s="41">
        <f t="shared" si="21"/>
        <v>0</v>
      </c>
    </row>
    <row r="299" spans="1:7" x14ac:dyDescent="0.2">
      <c r="A299" s="32">
        <f t="shared" si="22"/>
        <v>266</v>
      </c>
      <c r="B299" s="107" t="s">
        <v>1352</v>
      </c>
      <c r="C299" s="99" t="s">
        <v>645</v>
      </c>
      <c r="D299" s="98">
        <v>4</v>
      </c>
      <c r="E299" s="27"/>
      <c r="F299" s="41">
        <f t="shared" si="21"/>
        <v>0</v>
      </c>
    </row>
    <row r="300" spans="1:7" ht="35.450000000000003" customHeight="1" x14ac:dyDescent="0.2">
      <c r="A300" s="32">
        <f t="shared" si="22"/>
        <v>267</v>
      </c>
      <c r="B300" s="107" t="s">
        <v>2059</v>
      </c>
      <c r="C300" s="99" t="s">
        <v>645</v>
      </c>
      <c r="D300" s="98">
        <v>3</v>
      </c>
      <c r="E300" s="27"/>
      <c r="F300" s="41">
        <f t="shared" si="21"/>
        <v>0</v>
      </c>
    </row>
    <row r="301" spans="1:7" s="3" customFormat="1" ht="32.25" customHeight="1" x14ac:dyDescent="0.2">
      <c r="A301" s="32">
        <f t="shared" si="22"/>
        <v>268</v>
      </c>
      <c r="B301" s="107" t="s">
        <v>737</v>
      </c>
      <c r="C301" s="99" t="s">
        <v>667</v>
      </c>
      <c r="D301" s="98">
        <v>14</v>
      </c>
      <c r="E301" s="27"/>
      <c r="F301" s="41">
        <f t="shared" si="21"/>
        <v>0</v>
      </c>
      <c r="G301" s="5"/>
    </row>
    <row r="302" spans="1:7" ht="29.25" customHeight="1" x14ac:dyDescent="0.2">
      <c r="A302" s="32">
        <f t="shared" si="22"/>
        <v>269</v>
      </c>
      <c r="B302" s="107" t="s">
        <v>738</v>
      </c>
      <c r="C302" s="95" t="s">
        <v>639</v>
      </c>
      <c r="D302" s="98">
        <v>4.7</v>
      </c>
      <c r="E302" s="27"/>
      <c r="F302" s="41">
        <f t="shared" si="21"/>
        <v>0</v>
      </c>
    </row>
    <row r="303" spans="1:7" ht="25.5" x14ac:dyDescent="0.2">
      <c r="A303" s="32">
        <f t="shared" si="22"/>
        <v>270</v>
      </c>
      <c r="B303" s="107" t="s">
        <v>744</v>
      </c>
      <c r="C303" s="99" t="s">
        <v>645</v>
      </c>
      <c r="D303" s="98">
        <v>1</v>
      </c>
      <c r="E303" s="27"/>
      <c r="F303" s="41">
        <f t="shared" si="21"/>
        <v>0</v>
      </c>
    </row>
    <row r="304" spans="1:7" ht="31.15" customHeight="1" x14ac:dyDescent="0.2">
      <c r="A304" s="32"/>
      <c r="B304" s="104" t="s">
        <v>63</v>
      </c>
      <c r="C304" s="79"/>
      <c r="D304" s="79"/>
      <c r="E304" s="27"/>
      <c r="F304" s="41"/>
    </row>
    <row r="305" spans="1:7" ht="49.5" customHeight="1" x14ac:dyDescent="0.2">
      <c r="A305" s="32">
        <f>+A303+1</f>
        <v>271</v>
      </c>
      <c r="B305" s="107" t="s">
        <v>2061</v>
      </c>
      <c r="C305" s="99" t="s">
        <v>645</v>
      </c>
      <c r="D305" s="98">
        <v>1</v>
      </c>
      <c r="E305" s="27"/>
      <c r="F305" s="41">
        <f t="shared" si="21"/>
        <v>0</v>
      </c>
    </row>
    <row r="306" spans="1:7" ht="25.5" x14ac:dyDescent="0.2">
      <c r="A306" s="28">
        <f>+A305+1</f>
        <v>272</v>
      </c>
      <c r="B306" s="107" t="s">
        <v>741</v>
      </c>
      <c r="C306" s="99" t="s">
        <v>645</v>
      </c>
      <c r="D306" s="98">
        <v>1</v>
      </c>
      <c r="E306" s="27"/>
      <c r="F306" s="41">
        <f t="shared" si="21"/>
        <v>0</v>
      </c>
    </row>
    <row r="307" spans="1:7" x14ac:dyDescent="0.2">
      <c r="A307" s="28">
        <f t="shared" ref="A307:A319" si="23">+A306+1</f>
        <v>273</v>
      </c>
      <c r="B307" s="107" t="s">
        <v>742</v>
      </c>
      <c r="C307" s="99" t="s">
        <v>645</v>
      </c>
      <c r="D307" s="98">
        <v>1</v>
      </c>
      <c r="E307" s="27"/>
      <c r="F307" s="41">
        <f t="shared" si="21"/>
        <v>0</v>
      </c>
    </row>
    <row r="308" spans="1:7" x14ac:dyDescent="0.2">
      <c r="A308" s="28">
        <f t="shared" si="23"/>
        <v>274</v>
      </c>
      <c r="B308" s="107" t="s">
        <v>743</v>
      </c>
      <c r="C308" s="99" t="s">
        <v>645</v>
      </c>
      <c r="D308" s="98">
        <v>1</v>
      </c>
      <c r="E308" s="27"/>
      <c r="F308" s="41">
        <f t="shared" si="21"/>
        <v>0</v>
      </c>
    </row>
    <row r="309" spans="1:7" ht="25.5" x14ac:dyDescent="0.2">
      <c r="A309" s="28">
        <f t="shared" si="23"/>
        <v>275</v>
      </c>
      <c r="B309" s="108" t="s">
        <v>1342</v>
      </c>
      <c r="C309" s="95" t="s">
        <v>646</v>
      </c>
      <c r="D309" s="96">
        <v>6.4</v>
      </c>
      <c r="E309" s="27"/>
      <c r="F309" s="41">
        <f t="shared" si="21"/>
        <v>0</v>
      </c>
    </row>
    <row r="310" spans="1:7" ht="25.5" x14ac:dyDescent="0.2">
      <c r="A310" s="28">
        <f t="shared" si="23"/>
        <v>276</v>
      </c>
      <c r="B310" s="108" t="s">
        <v>1336</v>
      </c>
      <c r="C310" s="95" t="s">
        <v>646</v>
      </c>
      <c r="D310" s="96">
        <v>1.2</v>
      </c>
      <c r="E310" s="27"/>
      <c r="F310" s="41">
        <f t="shared" si="21"/>
        <v>0</v>
      </c>
    </row>
    <row r="311" spans="1:7" x14ac:dyDescent="0.2">
      <c r="A311" s="28">
        <f t="shared" si="23"/>
        <v>277</v>
      </c>
      <c r="B311" s="107" t="s">
        <v>1350</v>
      </c>
      <c r="C311" s="99" t="s">
        <v>645</v>
      </c>
      <c r="D311" s="98">
        <v>2</v>
      </c>
      <c r="E311" s="27"/>
      <c r="F311" s="41">
        <f t="shared" si="21"/>
        <v>0</v>
      </c>
    </row>
    <row r="312" spans="1:7" x14ac:dyDescent="0.2">
      <c r="A312" s="28">
        <f t="shared" si="23"/>
        <v>278</v>
      </c>
      <c r="B312" s="107" t="s">
        <v>1351</v>
      </c>
      <c r="C312" s="99" t="s">
        <v>645</v>
      </c>
      <c r="D312" s="98">
        <v>2</v>
      </c>
      <c r="E312" s="27"/>
      <c r="F312" s="41">
        <f t="shared" si="21"/>
        <v>0</v>
      </c>
    </row>
    <row r="313" spans="1:7" x14ac:dyDescent="0.2">
      <c r="A313" s="28">
        <f t="shared" si="23"/>
        <v>279</v>
      </c>
      <c r="B313" s="107" t="s">
        <v>1352</v>
      </c>
      <c r="C313" s="99" t="s">
        <v>645</v>
      </c>
      <c r="D313" s="98">
        <v>4</v>
      </c>
      <c r="E313" s="27"/>
      <c r="F313" s="41">
        <f t="shared" si="21"/>
        <v>0</v>
      </c>
    </row>
    <row r="314" spans="1:7" x14ac:dyDescent="0.2">
      <c r="A314" s="28">
        <f t="shared" si="23"/>
        <v>280</v>
      </c>
      <c r="B314" s="107" t="s">
        <v>1339</v>
      </c>
      <c r="C314" s="99" t="s">
        <v>645</v>
      </c>
      <c r="D314" s="98">
        <v>2</v>
      </c>
      <c r="E314" s="27"/>
      <c r="F314" s="41">
        <f t="shared" si="21"/>
        <v>0</v>
      </c>
    </row>
    <row r="315" spans="1:7" ht="25.5" x14ac:dyDescent="0.2">
      <c r="A315" s="28">
        <f t="shared" si="23"/>
        <v>281</v>
      </c>
      <c r="B315" s="107" t="s">
        <v>2059</v>
      </c>
      <c r="C315" s="99" t="s">
        <v>645</v>
      </c>
      <c r="D315" s="98">
        <v>3</v>
      </c>
      <c r="E315" s="27"/>
      <c r="F315" s="41">
        <f t="shared" si="21"/>
        <v>0</v>
      </c>
    </row>
    <row r="316" spans="1:7" ht="25.5" x14ac:dyDescent="0.2">
      <c r="A316" s="28">
        <f t="shared" si="23"/>
        <v>282</v>
      </c>
      <c r="B316" s="107" t="s">
        <v>2057</v>
      </c>
      <c r="C316" s="99" t="s">
        <v>645</v>
      </c>
      <c r="D316" s="98">
        <v>2</v>
      </c>
      <c r="E316" s="27"/>
      <c r="F316" s="41">
        <f t="shared" si="21"/>
        <v>0</v>
      </c>
    </row>
    <row r="317" spans="1:7" s="24" customFormat="1" x14ac:dyDescent="0.2">
      <c r="A317" s="28">
        <f t="shared" si="23"/>
        <v>283</v>
      </c>
      <c r="B317" s="107" t="s">
        <v>737</v>
      </c>
      <c r="C317" s="99" t="s">
        <v>667</v>
      </c>
      <c r="D317" s="98">
        <v>26</v>
      </c>
      <c r="E317" s="27"/>
      <c r="F317" s="41">
        <f t="shared" si="21"/>
        <v>0</v>
      </c>
      <c r="G317" s="40"/>
    </row>
    <row r="318" spans="1:7" s="24" customFormat="1" ht="25.5" x14ac:dyDescent="0.2">
      <c r="A318" s="28">
        <f t="shared" si="23"/>
        <v>284</v>
      </c>
      <c r="B318" s="107" t="s">
        <v>738</v>
      </c>
      <c r="C318" s="95" t="s">
        <v>639</v>
      </c>
      <c r="D318" s="98">
        <v>0.47</v>
      </c>
      <c r="E318" s="27"/>
      <c r="F318" s="41">
        <f t="shared" si="21"/>
        <v>0</v>
      </c>
      <c r="G318" s="40"/>
    </row>
    <row r="319" spans="1:7" s="24" customFormat="1" ht="25.5" x14ac:dyDescent="0.2">
      <c r="A319" s="28">
        <f t="shared" si="23"/>
        <v>285</v>
      </c>
      <c r="B319" s="107" t="s">
        <v>744</v>
      </c>
      <c r="C319" s="99" t="s">
        <v>645</v>
      </c>
      <c r="D319" s="98">
        <v>1</v>
      </c>
      <c r="E319" s="27"/>
      <c r="F319" s="41">
        <f t="shared" si="21"/>
        <v>0</v>
      </c>
      <c r="G319" s="40"/>
    </row>
    <row r="320" spans="1:7" s="24" customFormat="1" ht="29.25" customHeight="1" x14ac:dyDescent="0.2">
      <c r="A320" s="29"/>
      <c r="B320" s="104" t="s">
        <v>64</v>
      </c>
      <c r="C320" s="79"/>
      <c r="D320" s="79"/>
      <c r="E320" s="29"/>
      <c r="F320" s="41"/>
      <c r="G320" s="40"/>
    </row>
    <row r="321" spans="1:7" s="24" customFormat="1" ht="52.5" customHeight="1" x14ac:dyDescent="0.2">
      <c r="A321" s="29">
        <f>+A319+1</f>
        <v>286</v>
      </c>
      <c r="B321" s="107" t="s">
        <v>2061</v>
      </c>
      <c r="C321" s="99" t="s">
        <v>645</v>
      </c>
      <c r="D321" s="98">
        <v>1</v>
      </c>
      <c r="E321" s="29"/>
      <c r="F321" s="41">
        <f t="shared" si="21"/>
        <v>0</v>
      </c>
      <c r="G321" s="40"/>
    </row>
    <row r="322" spans="1:7" s="24" customFormat="1" ht="48" customHeight="1" x14ac:dyDescent="0.2">
      <c r="A322" s="29">
        <f t="shared" ref="A322:A336" si="24">+A321+1</f>
        <v>287</v>
      </c>
      <c r="B322" s="107" t="s">
        <v>741</v>
      </c>
      <c r="C322" s="99" t="s">
        <v>645</v>
      </c>
      <c r="D322" s="98">
        <v>1</v>
      </c>
      <c r="E322" s="29"/>
      <c r="F322" s="41">
        <f t="shared" si="21"/>
        <v>0</v>
      </c>
      <c r="G322" s="40"/>
    </row>
    <row r="323" spans="1:7" s="24" customFormat="1" ht="18" customHeight="1" x14ac:dyDescent="0.2">
      <c r="A323" s="29">
        <f t="shared" si="24"/>
        <v>288</v>
      </c>
      <c r="B323" s="107" t="s">
        <v>1341</v>
      </c>
      <c r="C323" s="99" t="s">
        <v>645</v>
      </c>
      <c r="D323" s="98">
        <v>1</v>
      </c>
      <c r="E323" s="29"/>
      <c r="F323" s="41">
        <f t="shared" si="21"/>
        <v>0</v>
      </c>
      <c r="G323" s="40"/>
    </row>
    <row r="324" spans="1:7" s="24" customFormat="1" ht="18" customHeight="1" x14ac:dyDescent="0.2">
      <c r="A324" s="29">
        <f t="shared" si="24"/>
        <v>289</v>
      </c>
      <c r="B324" s="107" t="s">
        <v>742</v>
      </c>
      <c r="C324" s="99" t="s">
        <v>645</v>
      </c>
      <c r="D324" s="98">
        <v>1</v>
      </c>
      <c r="E324" s="29"/>
      <c r="F324" s="41">
        <f t="shared" si="21"/>
        <v>0</v>
      </c>
      <c r="G324" s="40"/>
    </row>
    <row r="325" spans="1:7" s="24" customFormat="1" ht="18" customHeight="1" x14ac:dyDescent="0.2">
      <c r="A325" s="29">
        <f t="shared" si="24"/>
        <v>290</v>
      </c>
      <c r="B325" s="107" t="s">
        <v>743</v>
      </c>
      <c r="C325" s="99" t="s">
        <v>645</v>
      </c>
      <c r="D325" s="98">
        <v>1</v>
      </c>
      <c r="E325" s="29"/>
      <c r="F325" s="41">
        <f t="shared" si="21"/>
        <v>0</v>
      </c>
      <c r="G325" s="40"/>
    </row>
    <row r="326" spans="1:7" s="24" customFormat="1" ht="41.25" customHeight="1" x14ac:dyDescent="0.2">
      <c r="A326" s="29">
        <f t="shared" si="24"/>
        <v>291</v>
      </c>
      <c r="B326" s="108" t="s">
        <v>1342</v>
      </c>
      <c r="C326" s="95" t="s">
        <v>646</v>
      </c>
      <c r="D326" s="96">
        <v>6.4</v>
      </c>
      <c r="E326" s="29"/>
      <c r="F326" s="41">
        <f t="shared" si="21"/>
        <v>0</v>
      </c>
      <c r="G326" s="40"/>
    </row>
    <row r="327" spans="1:7" s="24" customFormat="1" ht="39.75" customHeight="1" x14ac:dyDescent="0.2">
      <c r="A327" s="29">
        <f t="shared" si="24"/>
        <v>292</v>
      </c>
      <c r="B327" s="108" t="s">
        <v>1336</v>
      </c>
      <c r="C327" s="95" t="s">
        <v>646</v>
      </c>
      <c r="D327" s="96">
        <v>1.2</v>
      </c>
      <c r="E327" s="29"/>
      <c r="F327" s="41">
        <f t="shared" si="21"/>
        <v>0</v>
      </c>
      <c r="G327" s="40"/>
    </row>
    <row r="328" spans="1:7" s="24" customFormat="1" ht="33.75" customHeight="1" x14ac:dyDescent="0.2">
      <c r="A328" s="29">
        <f t="shared" si="24"/>
        <v>293</v>
      </c>
      <c r="B328" s="107" t="s">
        <v>1350</v>
      </c>
      <c r="C328" s="99" t="s">
        <v>645</v>
      </c>
      <c r="D328" s="98">
        <v>2</v>
      </c>
      <c r="E328" s="29"/>
      <c r="F328" s="41">
        <f t="shared" si="21"/>
        <v>0</v>
      </c>
      <c r="G328" s="40"/>
    </row>
    <row r="329" spans="1:7" s="24" customFormat="1" ht="33.75" customHeight="1" x14ac:dyDescent="0.2">
      <c r="A329" s="29">
        <f t="shared" si="24"/>
        <v>294</v>
      </c>
      <c r="B329" s="107" t="s">
        <v>1351</v>
      </c>
      <c r="C329" s="99" t="s">
        <v>645</v>
      </c>
      <c r="D329" s="98">
        <v>2</v>
      </c>
      <c r="E329" s="29"/>
      <c r="F329" s="41">
        <f t="shared" si="21"/>
        <v>0</v>
      </c>
      <c r="G329" s="40"/>
    </row>
    <row r="330" spans="1:7" s="24" customFormat="1" ht="18" customHeight="1" x14ac:dyDescent="0.2">
      <c r="A330" s="29">
        <f t="shared" si="24"/>
        <v>295</v>
      </c>
      <c r="B330" s="107" t="s">
        <v>1352</v>
      </c>
      <c r="C330" s="99" t="s">
        <v>645</v>
      </c>
      <c r="D330" s="98">
        <v>4</v>
      </c>
      <c r="E330" s="29"/>
      <c r="F330" s="41">
        <f t="shared" si="21"/>
        <v>0</v>
      </c>
      <c r="G330" s="40"/>
    </row>
    <row r="331" spans="1:7" x14ac:dyDescent="0.2">
      <c r="A331" s="29">
        <f t="shared" si="24"/>
        <v>296</v>
      </c>
      <c r="B331" s="107" t="s">
        <v>1339</v>
      </c>
      <c r="C331" s="99" t="s">
        <v>645</v>
      </c>
      <c r="D331" s="98">
        <v>2</v>
      </c>
      <c r="E331" s="27"/>
      <c r="F331" s="41">
        <f t="shared" si="21"/>
        <v>0</v>
      </c>
    </row>
    <row r="332" spans="1:7" ht="25.5" x14ac:dyDescent="0.2">
      <c r="A332" s="29">
        <f t="shared" si="24"/>
        <v>297</v>
      </c>
      <c r="B332" s="107" t="s">
        <v>2059</v>
      </c>
      <c r="C332" s="99" t="s">
        <v>645</v>
      </c>
      <c r="D332" s="98">
        <v>3</v>
      </c>
      <c r="E332" s="27"/>
      <c r="F332" s="41">
        <f t="shared" si="21"/>
        <v>0</v>
      </c>
    </row>
    <row r="333" spans="1:7" ht="25.5" x14ac:dyDescent="0.2">
      <c r="A333" s="29">
        <f t="shared" si="24"/>
        <v>298</v>
      </c>
      <c r="B333" s="107" t="s">
        <v>2057</v>
      </c>
      <c r="C333" s="99" t="s">
        <v>645</v>
      </c>
      <c r="D333" s="98">
        <v>2</v>
      </c>
      <c r="E333" s="27"/>
      <c r="F333" s="41">
        <f t="shared" si="21"/>
        <v>0</v>
      </c>
    </row>
    <row r="334" spans="1:7" x14ac:dyDescent="0.2">
      <c r="A334" s="29">
        <f t="shared" si="24"/>
        <v>299</v>
      </c>
      <c r="B334" s="107" t="s">
        <v>737</v>
      </c>
      <c r="C334" s="99" t="s">
        <v>667</v>
      </c>
      <c r="D334" s="98">
        <v>26</v>
      </c>
      <c r="E334" s="27"/>
      <c r="F334" s="41">
        <f t="shared" si="21"/>
        <v>0</v>
      </c>
    </row>
    <row r="335" spans="1:7" ht="25.5" x14ac:dyDescent="0.2">
      <c r="A335" s="29">
        <f t="shared" si="24"/>
        <v>300</v>
      </c>
      <c r="B335" s="107" t="s">
        <v>738</v>
      </c>
      <c r="C335" s="95" t="s">
        <v>639</v>
      </c>
      <c r="D335" s="98">
        <v>0.47</v>
      </c>
      <c r="E335" s="27"/>
      <c r="F335" s="41">
        <f t="shared" si="21"/>
        <v>0</v>
      </c>
    </row>
    <row r="336" spans="1:7" ht="25.5" x14ac:dyDescent="0.2">
      <c r="A336" s="29">
        <f t="shared" si="24"/>
        <v>301</v>
      </c>
      <c r="B336" s="107" t="s">
        <v>744</v>
      </c>
      <c r="C336" s="99" t="s">
        <v>645</v>
      </c>
      <c r="D336" s="98">
        <v>1</v>
      </c>
      <c r="E336" s="27"/>
      <c r="F336" s="41">
        <f t="shared" si="21"/>
        <v>0</v>
      </c>
    </row>
    <row r="337" spans="1:7" s="3" customFormat="1" ht="30" customHeight="1" x14ac:dyDescent="0.2">
      <c r="A337" s="31"/>
      <c r="B337" s="104" t="s">
        <v>65</v>
      </c>
      <c r="C337" s="79"/>
      <c r="D337" s="79"/>
      <c r="E337" s="27"/>
      <c r="F337" s="41"/>
      <c r="G337" s="5"/>
    </row>
    <row r="338" spans="1:7" ht="25.5" x14ac:dyDescent="0.2">
      <c r="A338" s="31">
        <f>+A336+1</f>
        <v>302</v>
      </c>
      <c r="B338" s="107" t="s">
        <v>2062</v>
      </c>
      <c r="C338" s="99" t="s">
        <v>645</v>
      </c>
      <c r="D338" s="98">
        <v>1</v>
      </c>
      <c r="E338" s="27"/>
      <c r="F338" s="41">
        <f t="shared" si="21"/>
        <v>0</v>
      </c>
    </row>
    <row r="339" spans="1:7" ht="25.5" x14ac:dyDescent="0.2">
      <c r="A339" s="31">
        <f t="shared" ref="A339" si="25">+A338+1</f>
        <v>303</v>
      </c>
      <c r="B339" s="108" t="s">
        <v>1336</v>
      </c>
      <c r="C339" s="95" t="s">
        <v>646</v>
      </c>
      <c r="D339" s="96">
        <v>1.4</v>
      </c>
      <c r="E339" s="27"/>
      <c r="F339" s="41">
        <f t="shared" si="21"/>
        <v>0</v>
      </c>
    </row>
    <row r="340" spans="1:7" s="24" customFormat="1" ht="34.15" customHeight="1" x14ac:dyDescent="0.2">
      <c r="A340" s="33">
        <f>+A339+1</f>
        <v>304</v>
      </c>
      <c r="B340" s="107" t="s">
        <v>1353</v>
      </c>
      <c r="C340" s="99" t="s">
        <v>645</v>
      </c>
      <c r="D340" s="98">
        <v>2</v>
      </c>
      <c r="E340" s="33"/>
      <c r="F340" s="41">
        <f t="shared" si="21"/>
        <v>0</v>
      </c>
      <c r="G340" s="40"/>
    </row>
    <row r="341" spans="1:7" s="24" customFormat="1" ht="31.15" customHeight="1" x14ac:dyDescent="0.2">
      <c r="A341" s="33">
        <f>+A340+1</f>
        <v>305</v>
      </c>
      <c r="B341" s="107" t="s">
        <v>1354</v>
      </c>
      <c r="C341" s="99" t="s">
        <v>645</v>
      </c>
      <c r="D341" s="98">
        <v>1</v>
      </c>
      <c r="E341" s="33"/>
      <c r="F341" s="41">
        <f t="shared" si="21"/>
        <v>0</v>
      </c>
      <c r="G341" s="40"/>
    </row>
    <row r="342" spans="1:7" s="24" customFormat="1" ht="19.899999999999999" customHeight="1" x14ac:dyDescent="0.2">
      <c r="A342" s="33">
        <f t="shared" ref="A342:A402" si="26">+A341+1</f>
        <v>306</v>
      </c>
      <c r="B342" s="107" t="s">
        <v>2057</v>
      </c>
      <c r="C342" s="99" t="s">
        <v>645</v>
      </c>
      <c r="D342" s="98">
        <v>1</v>
      </c>
      <c r="E342" s="33"/>
      <c r="F342" s="41">
        <f t="shared" si="21"/>
        <v>0</v>
      </c>
      <c r="G342" s="40"/>
    </row>
    <row r="343" spans="1:7" s="24" customFormat="1" ht="30.75" customHeight="1" x14ac:dyDescent="0.2">
      <c r="A343" s="33">
        <f t="shared" si="26"/>
        <v>307</v>
      </c>
      <c r="B343" s="107" t="s">
        <v>737</v>
      </c>
      <c r="C343" s="99" t="s">
        <v>667</v>
      </c>
      <c r="D343" s="98">
        <v>6</v>
      </c>
      <c r="E343" s="33"/>
      <c r="F343" s="41">
        <f t="shared" si="21"/>
        <v>0</v>
      </c>
      <c r="G343" s="40"/>
    </row>
    <row r="344" spans="1:7" s="24" customFormat="1" ht="34.15" customHeight="1" x14ac:dyDescent="0.2">
      <c r="A344" s="33">
        <f t="shared" si="26"/>
        <v>308</v>
      </c>
      <c r="B344" s="107" t="s">
        <v>738</v>
      </c>
      <c r="C344" s="95" t="s">
        <v>639</v>
      </c>
      <c r="D344" s="98">
        <v>0.7</v>
      </c>
      <c r="E344" s="33"/>
      <c r="F344" s="41">
        <f t="shared" si="21"/>
        <v>0</v>
      </c>
      <c r="G344" s="40"/>
    </row>
    <row r="345" spans="1:7" s="24" customFormat="1" ht="34.15" customHeight="1" x14ac:dyDescent="0.2">
      <c r="A345" s="33">
        <f t="shared" si="26"/>
        <v>309</v>
      </c>
      <c r="B345" s="107" t="s">
        <v>739</v>
      </c>
      <c r="C345" s="99" t="s">
        <v>645</v>
      </c>
      <c r="D345" s="98">
        <v>1</v>
      </c>
      <c r="E345" s="33"/>
      <c r="F345" s="41">
        <f t="shared" si="21"/>
        <v>0</v>
      </c>
      <c r="G345" s="40"/>
    </row>
    <row r="346" spans="1:7" s="24" customFormat="1" ht="34.15" customHeight="1" x14ac:dyDescent="0.2">
      <c r="A346" s="33"/>
      <c r="B346" s="104" t="s">
        <v>66</v>
      </c>
      <c r="C346" s="79"/>
      <c r="D346" s="79"/>
      <c r="E346" s="33"/>
      <c r="F346" s="41"/>
      <c r="G346" s="40"/>
    </row>
    <row r="347" spans="1:7" s="24" customFormat="1" ht="34.15" customHeight="1" x14ac:dyDescent="0.2">
      <c r="A347" s="33">
        <f>+A345+1</f>
        <v>310</v>
      </c>
      <c r="B347" s="107" t="s">
        <v>2063</v>
      </c>
      <c r="C347" s="99" t="s">
        <v>696</v>
      </c>
      <c r="D347" s="98">
        <v>40</v>
      </c>
      <c r="E347" s="33"/>
      <c r="F347" s="41">
        <f t="shared" si="21"/>
        <v>0</v>
      </c>
      <c r="G347" s="40"/>
    </row>
    <row r="348" spans="1:7" s="24" customFormat="1" ht="34.15" customHeight="1" x14ac:dyDescent="0.2">
      <c r="A348" s="33">
        <f>+A347+1</f>
        <v>311</v>
      </c>
      <c r="B348" s="107" t="s">
        <v>2064</v>
      </c>
      <c r="C348" s="99" t="s">
        <v>696</v>
      </c>
      <c r="D348" s="98">
        <v>1</v>
      </c>
      <c r="E348" s="33"/>
      <c r="F348" s="41">
        <f t="shared" si="21"/>
        <v>0</v>
      </c>
      <c r="G348" s="40"/>
    </row>
    <row r="349" spans="1:7" s="24" customFormat="1" ht="34.15" customHeight="1" x14ac:dyDescent="0.2">
      <c r="A349" s="33">
        <f t="shared" ref="A349:A358" si="27">+A348+1</f>
        <v>312</v>
      </c>
      <c r="B349" s="107" t="s">
        <v>750</v>
      </c>
      <c r="C349" s="99" t="s">
        <v>645</v>
      </c>
      <c r="D349" s="98">
        <v>2</v>
      </c>
      <c r="E349" s="33"/>
      <c r="F349" s="41">
        <f t="shared" si="21"/>
        <v>0</v>
      </c>
      <c r="G349" s="40"/>
    </row>
    <row r="350" spans="1:7" s="24" customFormat="1" ht="34.15" customHeight="1" x14ac:dyDescent="0.2">
      <c r="A350" s="33">
        <f t="shared" si="27"/>
        <v>313</v>
      </c>
      <c r="B350" s="108" t="s">
        <v>1342</v>
      </c>
      <c r="C350" s="95" t="s">
        <v>646</v>
      </c>
      <c r="D350" s="96">
        <v>10.5</v>
      </c>
      <c r="E350" s="33"/>
      <c r="F350" s="41">
        <f t="shared" si="21"/>
        <v>0</v>
      </c>
      <c r="G350" s="40"/>
    </row>
    <row r="351" spans="1:7" s="24" customFormat="1" ht="34.15" customHeight="1" x14ac:dyDescent="0.2">
      <c r="A351" s="33">
        <f t="shared" si="27"/>
        <v>314</v>
      </c>
      <c r="B351" s="108" t="s">
        <v>751</v>
      </c>
      <c r="C351" s="95" t="s">
        <v>646</v>
      </c>
      <c r="D351" s="96">
        <v>9.5</v>
      </c>
      <c r="E351" s="33"/>
      <c r="F351" s="41">
        <f t="shared" ref="F351:F358" si="28">+E351*D351</f>
        <v>0</v>
      </c>
      <c r="G351" s="40"/>
    </row>
    <row r="352" spans="1:7" s="24" customFormat="1" ht="34.15" customHeight="1" x14ac:dyDescent="0.2">
      <c r="A352" s="33">
        <f t="shared" si="27"/>
        <v>315</v>
      </c>
      <c r="B352" s="107" t="s">
        <v>1355</v>
      </c>
      <c r="C352" s="99" t="s">
        <v>645</v>
      </c>
      <c r="D352" s="98">
        <v>1</v>
      </c>
      <c r="E352" s="33"/>
      <c r="F352" s="41">
        <f t="shared" si="28"/>
        <v>0</v>
      </c>
      <c r="G352" s="40"/>
    </row>
    <row r="353" spans="1:7" s="24" customFormat="1" ht="34.15" customHeight="1" x14ac:dyDescent="0.2">
      <c r="A353" s="33">
        <f t="shared" si="27"/>
        <v>316</v>
      </c>
      <c r="B353" s="107" t="s">
        <v>1348</v>
      </c>
      <c r="C353" s="99" t="s">
        <v>645</v>
      </c>
      <c r="D353" s="98">
        <v>6</v>
      </c>
      <c r="E353" s="33"/>
      <c r="F353" s="41">
        <f t="shared" si="28"/>
        <v>0</v>
      </c>
      <c r="G353" s="40"/>
    </row>
    <row r="354" spans="1:7" s="24" customFormat="1" ht="34.15" customHeight="1" x14ac:dyDescent="0.2">
      <c r="A354" s="33">
        <f t="shared" si="27"/>
        <v>317</v>
      </c>
      <c r="B354" s="107" t="s">
        <v>752</v>
      </c>
      <c r="C354" s="99" t="s">
        <v>645</v>
      </c>
      <c r="D354" s="98">
        <v>6</v>
      </c>
      <c r="E354" s="33"/>
      <c r="F354" s="41">
        <f t="shared" si="28"/>
        <v>0</v>
      </c>
      <c r="G354" s="40"/>
    </row>
    <row r="355" spans="1:7" s="24" customFormat="1" ht="34.15" customHeight="1" x14ac:dyDescent="0.2">
      <c r="A355" s="33">
        <f t="shared" si="27"/>
        <v>318</v>
      </c>
      <c r="B355" s="107" t="s">
        <v>2065</v>
      </c>
      <c r="C355" s="99" t="s">
        <v>645</v>
      </c>
      <c r="D355" s="98">
        <v>2</v>
      </c>
      <c r="E355" s="33"/>
      <c r="F355" s="41">
        <f t="shared" si="28"/>
        <v>0</v>
      </c>
      <c r="G355" s="40"/>
    </row>
    <row r="356" spans="1:7" s="24" customFormat="1" ht="34.15" customHeight="1" x14ac:dyDescent="0.2">
      <c r="A356" s="33">
        <f t="shared" si="27"/>
        <v>319</v>
      </c>
      <c r="B356" s="107" t="s">
        <v>737</v>
      </c>
      <c r="C356" s="99" t="s">
        <v>667</v>
      </c>
      <c r="D356" s="98">
        <v>84</v>
      </c>
      <c r="E356" s="33"/>
      <c r="F356" s="41">
        <f t="shared" si="28"/>
        <v>0</v>
      </c>
      <c r="G356" s="40"/>
    </row>
    <row r="357" spans="1:7" s="24" customFormat="1" ht="34.15" customHeight="1" x14ac:dyDescent="0.2">
      <c r="A357" s="33">
        <f t="shared" si="27"/>
        <v>320</v>
      </c>
      <c r="B357" s="107" t="s">
        <v>738</v>
      </c>
      <c r="C357" s="95" t="s">
        <v>639</v>
      </c>
      <c r="D357" s="98">
        <v>1.8</v>
      </c>
      <c r="E357" s="33"/>
      <c r="F357" s="41">
        <f t="shared" si="28"/>
        <v>0</v>
      </c>
      <c r="G357" s="40"/>
    </row>
    <row r="358" spans="1:7" s="24" customFormat="1" ht="34.15" customHeight="1" x14ac:dyDescent="0.2">
      <c r="A358" s="33">
        <f t="shared" si="27"/>
        <v>321</v>
      </c>
      <c r="B358" s="107" t="s">
        <v>749</v>
      </c>
      <c r="C358" s="99" t="s">
        <v>645</v>
      </c>
      <c r="D358" s="98">
        <v>1</v>
      </c>
      <c r="E358" s="33"/>
      <c r="F358" s="41">
        <f t="shared" si="28"/>
        <v>0</v>
      </c>
      <c r="G358" s="40"/>
    </row>
    <row r="359" spans="1:7" s="24" customFormat="1" ht="35.25" customHeight="1" x14ac:dyDescent="0.2">
      <c r="A359" s="37"/>
      <c r="B359" s="22" t="s">
        <v>34</v>
      </c>
      <c r="C359" s="12"/>
      <c r="D359" s="17"/>
      <c r="E359" s="36"/>
      <c r="F359" s="43">
        <f>SUM(F223:F358)</f>
        <v>0</v>
      </c>
      <c r="G359" s="40"/>
    </row>
    <row r="360" spans="1:7" s="24" customFormat="1" ht="27.75" customHeight="1" x14ac:dyDescent="0.2">
      <c r="A360" s="115" t="s">
        <v>113</v>
      </c>
      <c r="B360" s="115"/>
      <c r="C360" s="115"/>
      <c r="D360" s="115"/>
      <c r="E360" s="115"/>
      <c r="F360" s="115"/>
      <c r="G360" s="40"/>
    </row>
    <row r="361" spans="1:7" s="24" customFormat="1" ht="27.75" customHeight="1" x14ac:dyDescent="0.2">
      <c r="A361" s="104"/>
      <c r="B361" s="104" t="s">
        <v>67</v>
      </c>
      <c r="C361" s="104"/>
      <c r="D361" s="104"/>
      <c r="E361" s="104"/>
      <c r="F361" s="104"/>
      <c r="G361" s="40"/>
    </row>
    <row r="362" spans="1:7" s="24" customFormat="1" ht="44.25" customHeight="1" x14ac:dyDescent="0.2">
      <c r="A362" s="33">
        <f>+A358+1</f>
        <v>322</v>
      </c>
      <c r="B362" s="108" t="s">
        <v>1356</v>
      </c>
      <c r="C362" s="95" t="s">
        <v>679</v>
      </c>
      <c r="D362" s="96">
        <v>84</v>
      </c>
      <c r="E362" s="33"/>
      <c r="F362" s="41">
        <f t="shared" ref="F362:F383" si="29">+E362*D362</f>
        <v>0</v>
      </c>
      <c r="G362" s="40"/>
    </row>
    <row r="363" spans="1:7" s="24" customFormat="1" ht="39" customHeight="1" x14ac:dyDescent="0.2">
      <c r="A363" s="33">
        <f t="shared" si="26"/>
        <v>323</v>
      </c>
      <c r="B363" s="108" t="s">
        <v>1357</v>
      </c>
      <c r="C363" s="95" t="s">
        <v>679</v>
      </c>
      <c r="D363" s="96">
        <v>32</v>
      </c>
      <c r="E363" s="33"/>
      <c r="F363" s="41">
        <f t="shared" si="29"/>
        <v>0</v>
      </c>
      <c r="G363" s="40"/>
    </row>
    <row r="364" spans="1:7" s="24" customFormat="1" ht="43.5" customHeight="1" x14ac:dyDescent="0.2">
      <c r="A364" s="33">
        <f t="shared" si="26"/>
        <v>324</v>
      </c>
      <c r="B364" s="108" t="s">
        <v>1358</v>
      </c>
      <c r="C364" s="95" t="s">
        <v>679</v>
      </c>
      <c r="D364" s="96">
        <v>40</v>
      </c>
      <c r="E364" s="33"/>
      <c r="F364" s="41">
        <f t="shared" si="29"/>
        <v>0</v>
      </c>
      <c r="G364" s="40"/>
    </row>
    <row r="365" spans="1:7" s="24" customFormat="1" ht="41.25" customHeight="1" x14ac:dyDescent="0.2">
      <c r="A365" s="33">
        <f t="shared" si="26"/>
        <v>325</v>
      </c>
      <c r="B365" s="108" t="s">
        <v>1359</v>
      </c>
      <c r="C365" s="95" t="s">
        <v>679</v>
      </c>
      <c r="D365" s="96">
        <v>60</v>
      </c>
      <c r="E365" s="33"/>
      <c r="F365" s="41">
        <f t="shared" si="29"/>
        <v>0</v>
      </c>
      <c r="G365" s="40"/>
    </row>
    <row r="366" spans="1:7" s="24" customFormat="1" ht="39.75" customHeight="1" x14ac:dyDescent="0.2">
      <c r="A366" s="33">
        <f t="shared" si="26"/>
        <v>326</v>
      </c>
      <c r="B366" s="108" t="s">
        <v>1360</v>
      </c>
      <c r="C366" s="95" t="s">
        <v>679</v>
      </c>
      <c r="D366" s="96">
        <v>120</v>
      </c>
      <c r="E366" s="33"/>
      <c r="F366" s="41">
        <f t="shared" si="29"/>
        <v>0</v>
      </c>
      <c r="G366" s="40"/>
    </row>
    <row r="367" spans="1:7" s="24" customFormat="1" ht="19.899999999999999" customHeight="1" x14ac:dyDescent="0.2">
      <c r="A367" s="33">
        <f t="shared" si="26"/>
        <v>327</v>
      </c>
      <c r="B367" s="108" t="s">
        <v>1361</v>
      </c>
      <c r="C367" s="95" t="s">
        <v>645</v>
      </c>
      <c r="D367" s="96">
        <v>4</v>
      </c>
      <c r="E367" s="33"/>
      <c r="F367" s="41">
        <f t="shared" si="29"/>
        <v>0</v>
      </c>
      <c r="G367" s="40"/>
    </row>
    <row r="368" spans="1:7" s="24" customFormat="1" ht="19.899999999999999" customHeight="1" x14ac:dyDescent="0.2">
      <c r="A368" s="33">
        <f t="shared" si="26"/>
        <v>328</v>
      </c>
      <c r="B368" s="108" t="s">
        <v>1362</v>
      </c>
      <c r="C368" s="95" t="s">
        <v>645</v>
      </c>
      <c r="D368" s="96">
        <v>2</v>
      </c>
      <c r="E368" s="33"/>
      <c r="F368" s="41">
        <f t="shared" si="29"/>
        <v>0</v>
      </c>
      <c r="G368" s="40"/>
    </row>
    <row r="369" spans="1:7" s="24" customFormat="1" ht="34.15" customHeight="1" x14ac:dyDescent="0.2">
      <c r="A369" s="33">
        <f t="shared" si="26"/>
        <v>329</v>
      </c>
      <c r="B369" s="108" t="s">
        <v>1363</v>
      </c>
      <c r="C369" s="95" t="s">
        <v>645</v>
      </c>
      <c r="D369" s="96">
        <v>71</v>
      </c>
      <c r="E369" s="33"/>
      <c r="F369" s="41">
        <f t="shared" si="29"/>
        <v>0</v>
      </c>
      <c r="G369" s="40"/>
    </row>
    <row r="370" spans="1:7" s="24" customFormat="1" ht="36" customHeight="1" x14ac:dyDescent="0.2">
      <c r="A370" s="33">
        <f t="shared" si="26"/>
        <v>330</v>
      </c>
      <c r="B370" s="108" t="s">
        <v>1088</v>
      </c>
      <c r="C370" s="95" t="s">
        <v>667</v>
      </c>
      <c r="D370" s="96">
        <v>20</v>
      </c>
      <c r="E370" s="33"/>
      <c r="F370" s="41">
        <f t="shared" si="29"/>
        <v>0</v>
      </c>
      <c r="G370" s="40"/>
    </row>
    <row r="371" spans="1:7" s="24" customFormat="1" ht="31.5" customHeight="1" x14ac:dyDescent="0.2">
      <c r="A371" s="33">
        <f t="shared" si="26"/>
        <v>331</v>
      </c>
      <c r="B371" s="108" t="s">
        <v>1364</v>
      </c>
      <c r="C371" s="95" t="s">
        <v>696</v>
      </c>
      <c r="D371" s="96">
        <v>5</v>
      </c>
      <c r="E371" s="33"/>
      <c r="F371" s="41">
        <f t="shared" si="29"/>
        <v>0</v>
      </c>
      <c r="G371" s="40"/>
    </row>
    <row r="372" spans="1:7" s="24" customFormat="1" ht="31.5" customHeight="1" x14ac:dyDescent="0.2">
      <c r="A372" s="33">
        <f t="shared" si="26"/>
        <v>332</v>
      </c>
      <c r="B372" s="108" t="s">
        <v>753</v>
      </c>
      <c r="C372" s="95" t="s">
        <v>645</v>
      </c>
      <c r="D372" s="96">
        <v>10</v>
      </c>
      <c r="E372" s="33"/>
      <c r="F372" s="41">
        <f t="shared" si="29"/>
        <v>0</v>
      </c>
      <c r="G372" s="40"/>
    </row>
    <row r="373" spans="1:7" s="24" customFormat="1" ht="31.5" customHeight="1" x14ac:dyDescent="0.2">
      <c r="A373" s="33">
        <f t="shared" si="26"/>
        <v>333</v>
      </c>
      <c r="B373" s="108" t="s">
        <v>1365</v>
      </c>
      <c r="C373" s="95" t="s">
        <v>645</v>
      </c>
      <c r="D373" s="96">
        <v>1</v>
      </c>
      <c r="E373" s="33"/>
      <c r="F373" s="41">
        <f t="shared" si="29"/>
        <v>0</v>
      </c>
      <c r="G373" s="40"/>
    </row>
    <row r="374" spans="1:7" s="24" customFormat="1" ht="31.5" customHeight="1" x14ac:dyDescent="0.2">
      <c r="A374" s="33">
        <f t="shared" si="26"/>
        <v>334</v>
      </c>
      <c r="B374" s="108" t="s">
        <v>754</v>
      </c>
      <c r="C374" s="95" t="s">
        <v>645</v>
      </c>
      <c r="D374" s="96">
        <v>1</v>
      </c>
      <c r="E374" s="33"/>
      <c r="F374" s="41">
        <f t="shared" si="29"/>
        <v>0</v>
      </c>
      <c r="G374" s="40"/>
    </row>
    <row r="375" spans="1:7" s="24" customFormat="1" ht="31.5" customHeight="1" x14ac:dyDescent="0.2">
      <c r="A375" s="33">
        <f t="shared" si="26"/>
        <v>335</v>
      </c>
      <c r="B375" s="108" t="s">
        <v>755</v>
      </c>
      <c r="C375" s="95" t="s">
        <v>645</v>
      </c>
      <c r="D375" s="96">
        <v>28</v>
      </c>
      <c r="E375" s="33"/>
      <c r="F375" s="41">
        <f t="shared" si="29"/>
        <v>0</v>
      </c>
      <c r="G375" s="40"/>
    </row>
    <row r="376" spans="1:7" s="24" customFormat="1" ht="31.9" customHeight="1" x14ac:dyDescent="0.2">
      <c r="A376" s="33">
        <f t="shared" si="26"/>
        <v>336</v>
      </c>
      <c r="B376" s="108" t="s">
        <v>756</v>
      </c>
      <c r="C376" s="95" t="s">
        <v>645</v>
      </c>
      <c r="D376" s="96">
        <v>8</v>
      </c>
      <c r="E376" s="33"/>
      <c r="F376" s="41">
        <f t="shared" si="29"/>
        <v>0</v>
      </c>
      <c r="G376" s="40"/>
    </row>
    <row r="377" spans="1:7" s="24" customFormat="1" ht="34.9" customHeight="1" x14ac:dyDescent="0.2">
      <c r="A377" s="33">
        <f t="shared" si="26"/>
        <v>337</v>
      </c>
      <c r="B377" s="108" t="s">
        <v>757</v>
      </c>
      <c r="C377" s="95" t="s">
        <v>645</v>
      </c>
      <c r="D377" s="96">
        <v>8</v>
      </c>
      <c r="E377" s="33"/>
      <c r="F377" s="41">
        <f t="shared" si="29"/>
        <v>0</v>
      </c>
      <c r="G377" s="40"/>
    </row>
    <row r="378" spans="1:7" s="24" customFormat="1" ht="19.899999999999999" customHeight="1" x14ac:dyDescent="0.2">
      <c r="A378" s="33">
        <f t="shared" si="26"/>
        <v>338</v>
      </c>
      <c r="B378" s="108" t="s">
        <v>1366</v>
      </c>
      <c r="C378" s="95" t="s">
        <v>645</v>
      </c>
      <c r="D378" s="96">
        <v>26</v>
      </c>
      <c r="E378" s="33"/>
      <c r="F378" s="41">
        <f t="shared" si="29"/>
        <v>0</v>
      </c>
      <c r="G378" s="40"/>
    </row>
    <row r="379" spans="1:7" s="24" customFormat="1" ht="34.5" customHeight="1" x14ac:dyDescent="0.2">
      <c r="A379" s="33">
        <f t="shared" si="26"/>
        <v>339</v>
      </c>
      <c r="B379" s="108" t="s">
        <v>1367</v>
      </c>
      <c r="C379" s="95" t="s">
        <v>645</v>
      </c>
      <c r="D379" s="98">
        <v>2</v>
      </c>
      <c r="E379" s="33"/>
      <c r="F379" s="41">
        <f t="shared" si="29"/>
        <v>0</v>
      </c>
      <c r="G379" s="40"/>
    </row>
    <row r="380" spans="1:7" s="24" customFormat="1" ht="36" customHeight="1" x14ac:dyDescent="0.2">
      <c r="A380" s="33">
        <f t="shared" si="26"/>
        <v>340</v>
      </c>
      <c r="B380" s="108" t="s">
        <v>1368</v>
      </c>
      <c r="C380" s="95" t="s">
        <v>645</v>
      </c>
      <c r="D380" s="98">
        <v>6</v>
      </c>
      <c r="E380" s="33"/>
      <c r="F380" s="41">
        <f t="shared" si="29"/>
        <v>0</v>
      </c>
      <c r="G380" s="40"/>
    </row>
    <row r="381" spans="1:7" s="24" customFormat="1" ht="27" customHeight="1" x14ac:dyDescent="0.2">
      <c r="A381" s="33">
        <f t="shared" si="26"/>
        <v>341</v>
      </c>
      <c r="B381" s="108" t="s">
        <v>1325</v>
      </c>
      <c r="C381" s="95" t="s">
        <v>645</v>
      </c>
      <c r="D381" s="98">
        <v>10</v>
      </c>
      <c r="E381" s="33"/>
      <c r="F381" s="41">
        <f t="shared" si="29"/>
        <v>0</v>
      </c>
      <c r="G381" s="40"/>
    </row>
    <row r="382" spans="1:7" s="24" customFormat="1" ht="39" customHeight="1" x14ac:dyDescent="0.2">
      <c r="A382" s="33">
        <f t="shared" si="26"/>
        <v>342</v>
      </c>
      <c r="B382" s="108" t="s">
        <v>1369</v>
      </c>
      <c r="C382" s="95" t="s">
        <v>645</v>
      </c>
      <c r="D382" s="98">
        <v>42</v>
      </c>
      <c r="E382" s="33"/>
      <c r="F382" s="41">
        <f t="shared" si="29"/>
        <v>0</v>
      </c>
      <c r="G382" s="40"/>
    </row>
    <row r="383" spans="1:7" s="24" customFormat="1" ht="33" customHeight="1" x14ac:dyDescent="0.2">
      <c r="A383" s="33">
        <f t="shared" si="26"/>
        <v>343</v>
      </c>
      <c r="B383" s="108" t="s">
        <v>1370</v>
      </c>
      <c r="C383" s="95" t="s">
        <v>645</v>
      </c>
      <c r="D383" s="98">
        <v>8</v>
      </c>
      <c r="E383" s="33"/>
      <c r="F383" s="41">
        <f t="shared" si="29"/>
        <v>0</v>
      </c>
      <c r="G383" s="40"/>
    </row>
    <row r="384" spans="1:7" s="24" customFormat="1" ht="19.899999999999999" customHeight="1" x14ac:dyDescent="0.2">
      <c r="A384" s="33">
        <f t="shared" si="26"/>
        <v>344</v>
      </c>
      <c r="B384" s="108" t="s">
        <v>1371</v>
      </c>
      <c r="C384" s="95" t="s">
        <v>645</v>
      </c>
      <c r="D384" s="98">
        <v>2</v>
      </c>
      <c r="E384" s="33"/>
      <c r="F384" s="41">
        <f t="shared" ref="F384:F447" si="30">+E384*D384</f>
        <v>0</v>
      </c>
      <c r="G384" s="40"/>
    </row>
    <row r="385" spans="1:7" s="24" customFormat="1" ht="29.45" customHeight="1" x14ac:dyDescent="0.2">
      <c r="A385" s="33">
        <f t="shared" si="26"/>
        <v>345</v>
      </c>
      <c r="B385" s="108" t="s">
        <v>1372</v>
      </c>
      <c r="C385" s="95" t="s">
        <v>645</v>
      </c>
      <c r="D385" s="98">
        <v>6</v>
      </c>
      <c r="E385" s="33"/>
      <c r="F385" s="41">
        <f t="shared" si="30"/>
        <v>0</v>
      </c>
      <c r="G385" s="40"/>
    </row>
    <row r="386" spans="1:7" s="24" customFormat="1" ht="27.75" customHeight="1" x14ac:dyDescent="0.2">
      <c r="A386" s="33">
        <f t="shared" si="26"/>
        <v>346</v>
      </c>
      <c r="B386" s="108" t="s">
        <v>1373</v>
      </c>
      <c r="C386" s="95" t="s">
        <v>645</v>
      </c>
      <c r="D386" s="98">
        <v>16</v>
      </c>
      <c r="E386" s="33"/>
      <c r="F386" s="41">
        <f t="shared" si="30"/>
        <v>0</v>
      </c>
      <c r="G386" s="40"/>
    </row>
    <row r="387" spans="1:7" s="24" customFormat="1" ht="30.75" customHeight="1" x14ac:dyDescent="0.2">
      <c r="A387" s="33">
        <f t="shared" si="26"/>
        <v>347</v>
      </c>
      <c r="B387" s="108" t="s">
        <v>1374</v>
      </c>
      <c r="C387" s="95" t="s">
        <v>645</v>
      </c>
      <c r="D387" s="98">
        <v>2</v>
      </c>
      <c r="E387" s="33"/>
      <c r="F387" s="41">
        <f t="shared" si="30"/>
        <v>0</v>
      </c>
      <c r="G387" s="40"/>
    </row>
    <row r="388" spans="1:7" s="24" customFormat="1" ht="16.5" customHeight="1" x14ac:dyDescent="0.2">
      <c r="A388" s="33">
        <f t="shared" si="26"/>
        <v>348</v>
      </c>
      <c r="B388" s="108" t="s">
        <v>1375</v>
      </c>
      <c r="C388" s="95" t="s">
        <v>645</v>
      </c>
      <c r="D388" s="98">
        <v>30</v>
      </c>
      <c r="E388" s="33"/>
      <c r="F388" s="41">
        <f t="shared" si="30"/>
        <v>0</v>
      </c>
      <c r="G388" s="40"/>
    </row>
    <row r="389" spans="1:7" s="24" customFormat="1" ht="27" customHeight="1" x14ac:dyDescent="0.2">
      <c r="A389" s="33">
        <f t="shared" si="26"/>
        <v>349</v>
      </c>
      <c r="B389" s="108" t="s">
        <v>1376</v>
      </c>
      <c r="C389" s="95" t="s">
        <v>645</v>
      </c>
      <c r="D389" s="98">
        <v>22</v>
      </c>
      <c r="E389" s="33"/>
      <c r="F389" s="41">
        <f t="shared" si="30"/>
        <v>0</v>
      </c>
      <c r="G389" s="40"/>
    </row>
    <row r="390" spans="1:7" s="24" customFormat="1" ht="16.5" customHeight="1" x14ac:dyDescent="0.2">
      <c r="A390" s="33">
        <f t="shared" si="26"/>
        <v>350</v>
      </c>
      <c r="B390" s="108" t="s">
        <v>1377</v>
      </c>
      <c r="C390" s="95" t="s">
        <v>645</v>
      </c>
      <c r="D390" s="98">
        <v>4</v>
      </c>
      <c r="E390" s="33"/>
      <c r="F390" s="41">
        <f t="shared" si="30"/>
        <v>0</v>
      </c>
      <c r="G390" s="40"/>
    </row>
    <row r="391" spans="1:7" s="24" customFormat="1" ht="28.5" customHeight="1" x14ac:dyDescent="0.2">
      <c r="A391" s="33">
        <f t="shared" si="26"/>
        <v>351</v>
      </c>
      <c r="B391" s="108" t="s">
        <v>1378</v>
      </c>
      <c r="C391" s="95" t="s">
        <v>645</v>
      </c>
      <c r="D391" s="98">
        <v>8</v>
      </c>
      <c r="E391" s="33"/>
      <c r="F391" s="41">
        <f t="shared" si="30"/>
        <v>0</v>
      </c>
      <c r="G391" s="40"/>
    </row>
    <row r="392" spans="1:7" s="24" customFormat="1" ht="30" customHeight="1" x14ac:dyDescent="0.2">
      <c r="A392" s="33">
        <f t="shared" si="26"/>
        <v>352</v>
      </c>
      <c r="B392" s="108" t="s">
        <v>1379</v>
      </c>
      <c r="C392" s="95" t="s">
        <v>645</v>
      </c>
      <c r="D392" s="98">
        <v>1</v>
      </c>
      <c r="E392" s="33"/>
      <c r="F392" s="41">
        <f t="shared" si="30"/>
        <v>0</v>
      </c>
      <c r="G392" s="40"/>
    </row>
    <row r="393" spans="1:7" s="24" customFormat="1" ht="16.5" customHeight="1" x14ac:dyDescent="0.2">
      <c r="A393" s="33">
        <f t="shared" si="26"/>
        <v>353</v>
      </c>
      <c r="B393" s="108" t="s">
        <v>1380</v>
      </c>
      <c r="C393" s="95" t="s">
        <v>645</v>
      </c>
      <c r="D393" s="98">
        <v>14</v>
      </c>
      <c r="E393" s="33"/>
      <c r="F393" s="41">
        <f t="shared" si="30"/>
        <v>0</v>
      </c>
      <c r="G393" s="40"/>
    </row>
    <row r="394" spans="1:7" s="24" customFormat="1" ht="22.5" customHeight="1" x14ac:dyDescent="0.2">
      <c r="A394" s="33">
        <f t="shared" si="26"/>
        <v>354</v>
      </c>
      <c r="B394" s="108" t="s">
        <v>1381</v>
      </c>
      <c r="C394" s="95" t="s">
        <v>645</v>
      </c>
      <c r="D394" s="98">
        <v>4</v>
      </c>
      <c r="E394" s="33"/>
      <c r="F394" s="41">
        <f t="shared" si="30"/>
        <v>0</v>
      </c>
      <c r="G394" s="40"/>
    </row>
    <row r="395" spans="1:7" s="24" customFormat="1" ht="36.75" customHeight="1" x14ac:dyDescent="0.2">
      <c r="A395" s="33">
        <f t="shared" si="26"/>
        <v>355</v>
      </c>
      <c r="B395" s="108" t="s">
        <v>1382</v>
      </c>
      <c r="C395" s="95" t="s">
        <v>645</v>
      </c>
      <c r="D395" s="98">
        <v>4</v>
      </c>
      <c r="E395" s="33"/>
      <c r="F395" s="41">
        <f t="shared" si="30"/>
        <v>0</v>
      </c>
      <c r="G395" s="40"/>
    </row>
    <row r="396" spans="1:7" s="24" customFormat="1" ht="36" customHeight="1" x14ac:dyDescent="0.2">
      <c r="A396" s="33">
        <f t="shared" si="26"/>
        <v>356</v>
      </c>
      <c r="B396" s="108" t="s">
        <v>1383</v>
      </c>
      <c r="C396" s="95" t="s">
        <v>645</v>
      </c>
      <c r="D396" s="98">
        <v>2</v>
      </c>
      <c r="E396" s="33"/>
      <c r="F396" s="41">
        <f t="shared" si="30"/>
        <v>0</v>
      </c>
      <c r="G396" s="40"/>
    </row>
    <row r="397" spans="1:7" s="24" customFormat="1" ht="39.75" customHeight="1" x14ac:dyDescent="0.2">
      <c r="A397" s="33">
        <f t="shared" si="26"/>
        <v>357</v>
      </c>
      <c r="B397" s="108" t="s">
        <v>1384</v>
      </c>
      <c r="C397" s="95" t="s">
        <v>645</v>
      </c>
      <c r="D397" s="98">
        <v>86</v>
      </c>
      <c r="E397" s="33"/>
      <c r="F397" s="41">
        <f t="shared" si="30"/>
        <v>0</v>
      </c>
      <c r="G397" s="40"/>
    </row>
    <row r="398" spans="1:7" s="24" customFormat="1" ht="40.5" customHeight="1" x14ac:dyDescent="0.2">
      <c r="A398" s="33">
        <f t="shared" si="26"/>
        <v>358</v>
      </c>
      <c r="B398" s="107" t="s">
        <v>758</v>
      </c>
      <c r="C398" s="99" t="s">
        <v>679</v>
      </c>
      <c r="D398" s="98">
        <v>336</v>
      </c>
      <c r="E398" s="33"/>
      <c r="F398" s="41">
        <f t="shared" si="30"/>
        <v>0</v>
      </c>
      <c r="G398" s="40"/>
    </row>
    <row r="399" spans="1:7" s="24" customFormat="1" ht="16.5" customHeight="1" x14ac:dyDescent="0.2">
      <c r="A399" s="33">
        <f t="shared" si="26"/>
        <v>359</v>
      </c>
      <c r="B399" s="107" t="s">
        <v>1385</v>
      </c>
      <c r="C399" s="99" t="s">
        <v>679</v>
      </c>
      <c r="D399" s="98">
        <v>0.5</v>
      </c>
      <c r="E399" s="33"/>
      <c r="F399" s="41">
        <f t="shared" si="30"/>
        <v>0</v>
      </c>
      <c r="G399" s="40"/>
    </row>
    <row r="400" spans="1:7" s="24" customFormat="1" ht="16.5" customHeight="1" x14ac:dyDescent="0.2">
      <c r="A400" s="33">
        <f t="shared" si="26"/>
        <v>360</v>
      </c>
      <c r="B400" s="108" t="s">
        <v>759</v>
      </c>
      <c r="C400" s="95" t="s">
        <v>639</v>
      </c>
      <c r="D400" s="96">
        <v>0.02</v>
      </c>
      <c r="E400" s="33"/>
      <c r="F400" s="41">
        <f t="shared" si="30"/>
        <v>0</v>
      </c>
      <c r="G400" s="40"/>
    </row>
    <row r="401" spans="1:7" s="24" customFormat="1" ht="16.5" customHeight="1" x14ac:dyDescent="0.2">
      <c r="A401" s="33">
        <f t="shared" si="26"/>
        <v>361</v>
      </c>
      <c r="B401" s="108" t="s">
        <v>760</v>
      </c>
      <c r="C401" s="95" t="s">
        <v>646</v>
      </c>
      <c r="D401" s="96">
        <v>0.35</v>
      </c>
      <c r="E401" s="33"/>
      <c r="F401" s="41">
        <f t="shared" si="30"/>
        <v>0</v>
      </c>
      <c r="G401" s="40"/>
    </row>
    <row r="402" spans="1:7" s="24" customFormat="1" ht="16.5" customHeight="1" x14ac:dyDescent="0.2">
      <c r="A402" s="33">
        <f t="shared" si="26"/>
        <v>362</v>
      </c>
      <c r="B402" s="108" t="s">
        <v>761</v>
      </c>
      <c r="C402" s="95" t="s">
        <v>679</v>
      </c>
      <c r="D402" s="96">
        <v>84</v>
      </c>
      <c r="E402" s="33"/>
      <c r="F402" s="41">
        <f t="shared" si="30"/>
        <v>0</v>
      </c>
      <c r="G402" s="40"/>
    </row>
    <row r="403" spans="1:7" ht="21.75" customHeight="1" x14ac:dyDescent="0.2">
      <c r="A403" s="33"/>
      <c r="B403" s="104" t="s">
        <v>68</v>
      </c>
      <c r="C403" s="54"/>
      <c r="D403" s="55"/>
      <c r="E403" s="27"/>
      <c r="F403" s="41"/>
    </row>
    <row r="404" spans="1:7" ht="48" customHeight="1" x14ac:dyDescent="0.2">
      <c r="A404" s="33">
        <f>+A402+1</f>
        <v>363</v>
      </c>
      <c r="B404" s="108" t="s">
        <v>1358</v>
      </c>
      <c r="C404" s="95" t="s">
        <v>679</v>
      </c>
      <c r="D404" s="96">
        <v>8</v>
      </c>
      <c r="E404" s="27"/>
      <c r="F404" s="41">
        <f t="shared" si="30"/>
        <v>0</v>
      </c>
    </row>
    <row r="405" spans="1:7" ht="38.25" x14ac:dyDescent="0.2">
      <c r="A405" s="33">
        <f t="shared" ref="A405:A421" si="31">+A404+1</f>
        <v>364</v>
      </c>
      <c r="B405" s="108" t="s">
        <v>1359</v>
      </c>
      <c r="C405" s="95" t="s">
        <v>679</v>
      </c>
      <c r="D405" s="96">
        <v>30</v>
      </c>
      <c r="E405" s="27"/>
      <c r="F405" s="41">
        <f t="shared" si="30"/>
        <v>0</v>
      </c>
    </row>
    <row r="406" spans="1:7" ht="38.25" x14ac:dyDescent="0.2">
      <c r="A406" s="33">
        <f t="shared" si="31"/>
        <v>365</v>
      </c>
      <c r="B406" s="108" t="s">
        <v>1360</v>
      </c>
      <c r="C406" s="95" t="s">
        <v>679</v>
      </c>
      <c r="D406" s="96">
        <v>126</v>
      </c>
      <c r="E406" s="27"/>
      <c r="F406" s="41">
        <f t="shared" si="30"/>
        <v>0</v>
      </c>
    </row>
    <row r="407" spans="1:7" s="3" customFormat="1" ht="27" customHeight="1" x14ac:dyDescent="0.2">
      <c r="A407" s="33">
        <f t="shared" si="31"/>
        <v>366</v>
      </c>
      <c r="B407" s="108" t="s">
        <v>1361</v>
      </c>
      <c r="C407" s="95" t="s">
        <v>645</v>
      </c>
      <c r="D407" s="96">
        <v>4</v>
      </c>
      <c r="E407" s="27"/>
      <c r="F407" s="41">
        <f t="shared" si="30"/>
        <v>0</v>
      </c>
      <c r="G407" s="5"/>
    </row>
    <row r="408" spans="1:7" x14ac:dyDescent="0.2">
      <c r="A408" s="33">
        <f t="shared" si="31"/>
        <v>367</v>
      </c>
      <c r="B408" s="108" t="s">
        <v>1363</v>
      </c>
      <c r="C408" s="95" t="s">
        <v>645</v>
      </c>
      <c r="D408" s="96">
        <v>36</v>
      </c>
      <c r="E408" s="27"/>
      <c r="F408" s="41">
        <f t="shared" si="30"/>
        <v>0</v>
      </c>
    </row>
    <row r="409" spans="1:7" ht="28.5" customHeight="1" x14ac:dyDescent="0.2">
      <c r="A409" s="33">
        <f t="shared" si="31"/>
        <v>368</v>
      </c>
      <c r="B409" s="108" t="s">
        <v>1368</v>
      </c>
      <c r="C409" s="95" t="s">
        <v>645</v>
      </c>
      <c r="D409" s="98">
        <v>8</v>
      </c>
      <c r="E409" s="27"/>
      <c r="F409" s="41">
        <f t="shared" si="30"/>
        <v>0</v>
      </c>
    </row>
    <row r="410" spans="1:7" x14ac:dyDescent="0.2">
      <c r="A410" s="33">
        <f t="shared" si="31"/>
        <v>369</v>
      </c>
      <c r="B410" s="108" t="s">
        <v>1325</v>
      </c>
      <c r="C410" s="95" t="s">
        <v>645</v>
      </c>
      <c r="D410" s="98">
        <v>6</v>
      </c>
      <c r="E410" s="27"/>
      <c r="F410" s="41">
        <f t="shared" si="30"/>
        <v>0</v>
      </c>
    </row>
    <row r="411" spans="1:7" s="24" customFormat="1" x14ac:dyDescent="0.2">
      <c r="A411" s="33">
        <f t="shared" si="31"/>
        <v>370</v>
      </c>
      <c r="B411" s="108" t="s">
        <v>1369</v>
      </c>
      <c r="C411" s="95" t="s">
        <v>645</v>
      </c>
      <c r="D411" s="98">
        <v>34</v>
      </c>
      <c r="E411" s="27"/>
      <c r="F411" s="41">
        <f t="shared" si="30"/>
        <v>0</v>
      </c>
      <c r="G411" s="40"/>
    </row>
    <row r="412" spans="1:7" s="24" customFormat="1" x14ac:dyDescent="0.2">
      <c r="A412" s="33">
        <f t="shared" si="31"/>
        <v>371</v>
      </c>
      <c r="B412" s="108" t="s">
        <v>1371</v>
      </c>
      <c r="C412" s="95" t="s">
        <v>645</v>
      </c>
      <c r="D412" s="98">
        <v>1</v>
      </c>
      <c r="E412" s="27"/>
      <c r="F412" s="41">
        <f t="shared" si="30"/>
        <v>0</v>
      </c>
      <c r="G412" s="40"/>
    </row>
    <row r="413" spans="1:7" s="24" customFormat="1" x14ac:dyDescent="0.2">
      <c r="A413" s="33">
        <f t="shared" si="31"/>
        <v>372</v>
      </c>
      <c r="B413" s="108" t="s">
        <v>1372</v>
      </c>
      <c r="C413" s="95" t="s">
        <v>645</v>
      </c>
      <c r="D413" s="98">
        <v>4</v>
      </c>
      <c r="E413" s="27"/>
      <c r="F413" s="41">
        <f t="shared" si="30"/>
        <v>0</v>
      </c>
      <c r="G413" s="40"/>
    </row>
    <row r="414" spans="1:7" s="24" customFormat="1" ht="24" customHeight="1" x14ac:dyDescent="0.2">
      <c r="A414" s="33">
        <f t="shared" si="31"/>
        <v>373</v>
      </c>
      <c r="B414" s="108" t="s">
        <v>1374</v>
      </c>
      <c r="C414" s="95" t="s">
        <v>645</v>
      </c>
      <c r="D414" s="98">
        <v>6</v>
      </c>
      <c r="E414" s="27"/>
      <c r="F414" s="41">
        <f t="shared" si="30"/>
        <v>0</v>
      </c>
      <c r="G414" s="40"/>
    </row>
    <row r="415" spans="1:7" s="24" customFormat="1" x14ac:dyDescent="0.2">
      <c r="A415" s="33">
        <f t="shared" si="31"/>
        <v>374</v>
      </c>
      <c r="B415" s="108" t="s">
        <v>1375</v>
      </c>
      <c r="C415" s="95" t="s">
        <v>645</v>
      </c>
      <c r="D415" s="98">
        <v>16</v>
      </c>
      <c r="E415" s="27"/>
      <c r="F415" s="41">
        <f t="shared" si="30"/>
        <v>0</v>
      </c>
      <c r="G415" s="40"/>
    </row>
    <row r="416" spans="1:7" s="24" customFormat="1" x14ac:dyDescent="0.2">
      <c r="A416" s="33">
        <f t="shared" si="31"/>
        <v>375</v>
      </c>
      <c r="B416" s="108" t="s">
        <v>1376</v>
      </c>
      <c r="C416" s="95" t="s">
        <v>645</v>
      </c>
      <c r="D416" s="98">
        <v>16</v>
      </c>
      <c r="E416" s="27"/>
      <c r="F416" s="41">
        <f t="shared" si="30"/>
        <v>0</v>
      </c>
      <c r="G416" s="40"/>
    </row>
    <row r="417" spans="1:7" s="24" customFormat="1" x14ac:dyDescent="0.2">
      <c r="A417" s="33">
        <f t="shared" si="31"/>
        <v>376</v>
      </c>
      <c r="B417" s="108" t="s">
        <v>1378</v>
      </c>
      <c r="C417" s="95" t="s">
        <v>645</v>
      </c>
      <c r="D417" s="98">
        <v>6</v>
      </c>
      <c r="E417" s="27"/>
      <c r="F417" s="41">
        <f t="shared" si="30"/>
        <v>0</v>
      </c>
      <c r="G417" s="40"/>
    </row>
    <row r="418" spans="1:7" s="24" customFormat="1" x14ac:dyDescent="0.2">
      <c r="A418" s="33">
        <f t="shared" si="31"/>
        <v>377</v>
      </c>
      <c r="B418" s="108" t="s">
        <v>1380</v>
      </c>
      <c r="C418" s="95" t="s">
        <v>645</v>
      </c>
      <c r="D418" s="98">
        <v>6</v>
      </c>
      <c r="E418" s="27"/>
      <c r="F418" s="41">
        <f t="shared" si="30"/>
        <v>0</v>
      </c>
      <c r="G418" s="40"/>
    </row>
    <row r="419" spans="1:7" s="24" customFormat="1" ht="25.5" customHeight="1" x14ac:dyDescent="0.2">
      <c r="A419" s="33">
        <f t="shared" si="31"/>
        <v>378</v>
      </c>
      <c r="B419" s="108" t="s">
        <v>1382</v>
      </c>
      <c r="C419" s="95" t="s">
        <v>645</v>
      </c>
      <c r="D419" s="98">
        <v>4</v>
      </c>
      <c r="E419" s="27"/>
      <c r="F419" s="41">
        <f t="shared" si="30"/>
        <v>0</v>
      </c>
      <c r="G419" s="40"/>
    </row>
    <row r="420" spans="1:7" s="24" customFormat="1" ht="21" customHeight="1" x14ac:dyDescent="0.2">
      <c r="A420" s="33">
        <f t="shared" si="31"/>
        <v>379</v>
      </c>
      <c r="B420" s="108" t="s">
        <v>1384</v>
      </c>
      <c r="C420" s="95" t="s">
        <v>645</v>
      </c>
      <c r="D420" s="98">
        <v>44</v>
      </c>
      <c r="E420" s="27"/>
      <c r="F420" s="41">
        <f t="shared" si="30"/>
        <v>0</v>
      </c>
      <c r="G420" s="40"/>
    </row>
    <row r="421" spans="1:7" s="24" customFormat="1" ht="25.5" x14ac:dyDescent="0.2">
      <c r="A421" s="33">
        <f t="shared" si="31"/>
        <v>380</v>
      </c>
      <c r="B421" s="107" t="s">
        <v>758</v>
      </c>
      <c r="C421" s="99" t="s">
        <v>679</v>
      </c>
      <c r="D421" s="98">
        <v>164</v>
      </c>
      <c r="E421" s="27"/>
      <c r="F421" s="41">
        <f t="shared" si="30"/>
        <v>0</v>
      </c>
      <c r="G421" s="40"/>
    </row>
    <row r="422" spans="1:7" s="24" customFormat="1" ht="33.75" customHeight="1" x14ac:dyDescent="0.2">
      <c r="A422" s="33"/>
      <c r="B422" s="104" t="s">
        <v>69</v>
      </c>
      <c r="C422" s="63"/>
      <c r="D422" s="68"/>
      <c r="E422" s="27"/>
      <c r="F422" s="41"/>
      <c r="G422" s="40"/>
    </row>
    <row r="423" spans="1:7" s="24" customFormat="1" ht="25.5" x14ac:dyDescent="0.2">
      <c r="A423" s="33">
        <f>+A421+1</f>
        <v>381</v>
      </c>
      <c r="B423" s="108" t="s">
        <v>1386</v>
      </c>
      <c r="C423" s="95" t="s">
        <v>679</v>
      </c>
      <c r="D423" s="96">
        <v>88</v>
      </c>
      <c r="E423" s="27"/>
      <c r="F423" s="41">
        <f t="shared" si="30"/>
        <v>0</v>
      </c>
      <c r="G423" s="40"/>
    </row>
    <row r="424" spans="1:7" s="24" customFormat="1" ht="25.5" x14ac:dyDescent="0.2">
      <c r="A424" s="33">
        <f t="shared" ref="A424:A502" si="32">+A423+1</f>
        <v>382</v>
      </c>
      <c r="B424" s="108" t="s">
        <v>1387</v>
      </c>
      <c r="C424" s="95" t="s">
        <v>679</v>
      </c>
      <c r="D424" s="96">
        <v>152</v>
      </c>
      <c r="E424" s="27"/>
      <c r="F424" s="41">
        <f t="shared" si="30"/>
        <v>0</v>
      </c>
      <c r="G424" s="40"/>
    </row>
    <row r="425" spans="1:7" s="24" customFormat="1" x14ac:dyDescent="0.2">
      <c r="A425" s="33">
        <f t="shared" si="32"/>
        <v>383</v>
      </c>
      <c r="B425" s="108" t="s">
        <v>762</v>
      </c>
      <c r="C425" s="95" t="s">
        <v>696</v>
      </c>
      <c r="D425" s="96">
        <v>7</v>
      </c>
      <c r="E425" s="27"/>
      <c r="F425" s="41">
        <f t="shared" si="30"/>
        <v>0</v>
      </c>
      <c r="G425" s="40"/>
    </row>
    <row r="426" spans="1:7" s="24" customFormat="1" x14ac:dyDescent="0.2">
      <c r="A426" s="33">
        <f t="shared" si="32"/>
        <v>384</v>
      </c>
      <c r="B426" s="108" t="s">
        <v>763</v>
      </c>
      <c r="C426" s="95" t="s">
        <v>645</v>
      </c>
      <c r="D426" s="96">
        <v>22</v>
      </c>
      <c r="E426" s="27"/>
      <c r="F426" s="41">
        <f t="shared" si="30"/>
        <v>0</v>
      </c>
      <c r="G426" s="40"/>
    </row>
    <row r="427" spans="1:7" s="24" customFormat="1" x14ac:dyDescent="0.2">
      <c r="A427" s="33">
        <f t="shared" si="32"/>
        <v>385</v>
      </c>
      <c r="B427" s="108" t="s">
        <v>764</v>
      </c>
      <c r="C427" s="95" t="s">
        <v>696</v>
      </c>
      <c r="D427" s="96">
        <v>8</v>
      </c>
      <c r="E427" s="27"/>
      <c r="F427" s="41">
        <f t="shared" si="30"/>
        <v>0</v>
      </c>
      <c r="G427" s="40"/>
    </row>
    <row r="428" spans="1:7" s="24" customFormat="1" x14ac:dyDescent="0.2">
      <c r="A428" s="33">
        <f t="shared" si="32"/>
        <v>386</v>
      </c>
      <c r="B428" s="108" t="s">
        <v>765</v>
      </c>
      <c r="C428" s="95" t="s">
        <v>645</v>
      </c>
      <c r="D428" s="96">
        <v>2</v>
      </c>
      <c r="E428" s="27"/>
      <c r="F428" s="41">
        <f t="shared" si="30"/>
        <v>0</v>
      </c>
      <c r="G428" s="40"/>
    </row>
    <row r="429" spans="1:7" s="24" customFormat="1" x14ac:dyDescent="0.2">
      <c r="A429" s="33">
        <f t="shared" si="32"/>
        <v>387</v>
      </c>
      <c r="B429" s="108" t="s">
        <v>766</v>
      </c>
      <c r="C429" s="95" t="s">
        <v>645</v>
      </c>
      <c r="D429" s="96">
        <v>6</v>
      </c>
      <c r="E429" s="27"/>
      <c r="F429" s="41">
        <f t="shared" si="30"/>
        <v>0</v>
      </c>
      <c r="G429" s="40"/>
    </row>
    <row r="430" spans="1:7" s="24" customFormat="1" ht="25.5" x14ac:dyDescent="0.2">
      <c r="A430" s="33">
        <f t="shared" si="32"/>
        <v>388</v>
      </c>
      <c r="B430" s="108" t="s">
        <v>767</v>
      </c>
      <c r="C430" s="95" t="s">
        <v>645</v>
      </c>
      <c r="D430" s="96">
        <v>2</v>
      </c>
      <c r="E430" s="27"/>
      <c r="F430" s="41">
        <f t="shared" si="30"/>
        <v>0</v>
      </c>
      <c r="G430" s="40"/>
    </row>
    <row r="431" spans="1:7" s="24" customFormat="1" ht="25.5" x14ac:dyDescent="0.2">
      <c r="A431" s="33">
        <f t="shared" si="32"/>
        <v>389</v>
      </c>
      <c r="B431" s="108" t="s">
        <v>768</v>
      </c>
      <c r="C431" s="95" t="s">
        <v>645</v>
      </c>
      <c r="D431" s="96">
        <v>24</v>
      </c>
      <c r="E431" s="27"/>
      <c r="F431" s="41">
        <f t="shared" si="30"/>
        <v>0</v>
      </c>
      <c r="G431" s="40"/>
    </row>
    <row r="432" spans="1:7" s="24" customFormat="1" x14ac:dyDescent="0.2">
      <c r="A432" s="33">
        <f t="shared" si="32"/>
        <v>390</v>
      </c>
      <c r="B432" s="108" t="s">
        <v>1388</v>
      </c>
      <c r="C432" s="95" t="s">
        <v>645</v>
      </c>
      <c r="D432" s="96">
        <v>1</v>
      </c>
      <c r="E432" s="27"/>
      <c r="F432" s="41">
        <f t="shared" si="30"/>
        <v>0</v>
      </c>
      <c r="G432" s="40"/>
    </row>
    <row r="433" spans="1:7" s="24" customFormat="1" x14ac:dyDescent="0.2">
      <c r="A433" s="33">
        <f t="shared" si="32"/>
        <v>391</v>
      </c>
      <c r="B433" s="108" t="s">
        <v>1389</v>
      </c>
      <c r="C433" s="95" t="s">
        <v>645</v>
      </c>
      <c r="D433" s="96">
        <v>11</v>
      </c>
      <c r="E433" s="27"/>
      <c r="F433" s="41">
        <f t="shared" si="30"/>
        <v>0</v>
      </c>
      <c r="G433" s="40"/>
    </row>
    <row r="434" spans="1:7" s="24" customFormat="1" x14ac:dyDescent="0.2">
      <c r="A434" s="33">
        <f t="shared" si="32"/>
        <v>392</v>
      </c>
      <c r="B434" s="108" t="s">
        <v>1390</v>
      </c>
      <c r="C434" s="95" t="s">
        <v>645</v>
      </c>
      <c r="D434" s="96">
        <v>5</v>
      </c>
      <c r="E434" s="27"/>
      <c r="F434" s="41">
        <f t="shared" si="30"/>
        <v>0</v>
      </c>
      <c r="G434" s="40"/>
    </row>
    <row r="435" spans="1:7" s="24" customFormat="1" x14ac:dyDescent="0.2">
      <c r="A435" s="33">
        <f t="shared" si="32"/>
        <v>393</v>
      </c>
      <c r="B435" s="108" t="s">
        <v>1391</v>
      </c>
      <c r="C435" s="95" t="s">
        <v>645</v>
      </c>
      <c r="D435" s="96">
        <v>26</v>
      </c>
      <c r="E435" s="27"/>
      <c r="F435" s="41">
        <f t="shared" si="30"/>
        <v>0</v>
      </c>
      <c r="G435" s="40"/>
    </row>
    <row r="436" spans="1:7" s="24" customFormat="1" x14ac:dyDescent="0.2">
      <c r="A436" s="33">
        <f t="shared" si="32"/>
        <v>394</v>
      </c>
      <c r="B436" s="108" t="s">
        <v>1392</v>
      </c>
      <c r="C436" s="95" t="s">
        <v>645</v>
      </c>
      <c r="D436" s="96">
        <v>10</v>
      </c>
      <c r="E436" s="27"/>
      <c r="F436" s="41">
        <f t="shared" si="30"/>
        <v>0</v>
      </c>
      <c r="G436" s="40"/>
    </row>
    <row r="437" spans="1:7" s="24" customFormat="1" x14ac:dyDescent="0.2">
      <c r="A437" s="33">
        <f t="shared" si="32"/>
        <v>395</v>
      </c>
      <c r="B437" s="108" t="s">
        <v>1393</v>
      </c>
      <c r="C437" s="95" t="s">
        <v>645</v>
      </c>
      <c r="D437" s="96">
        <v>2</v>
      </c>
      <c r="E437" s="27"/>
      <c r="F437" s="41">
        <f t="shared" si="30"/>
        <v>0</v>
      </c>
      <c r="G437" s="40"/>
    </row>
    <row r="438" spans="1:7" s="24" customFormat="1" x14ac:dyDescent="0.2">
      <c r="A438" s="33">
        <f t="shared" si="32"/>
        <v>396</v>
      </c>
      <c r="B438" s="108" t="s">
        <v>1394</v>
      </c>
      <c r="C438" s="95" t="s">
        <v>645</v>
      </c>
      <c r="D438" s="96">
        <v>14</v>
      </c>
      <c r="E438" s="27"/>
      <c r="F438" s="41">
        <f t="shared" si="30"/>
        <v>0</v>
      </c>
      <c r="G438" s="40"/>
    </row>
    <row r="439" spans="1:7" s="24" customFormat="1" x14ac:dyDescent="0.2">
      <c r="A439" s="33">
        <f t="shared" si="32"/>
        <v>397</v>
      </c>
      <c r="B439" s="108" t="s">
        <v>1395</v>
      </c>
      <c r="C439" s="95" t="s">
        <v>645</v>
      </c>
      <c r="D439" s="96">
        <v>28</v>
      </c>
      <c r="E439" s="27"/>
      <c r="F439" s="41">
        <f t="shared" si="30"/>
        <v>0</v>
      </c>
      <c r="G439" s="40"/>
    </row>
    <row r="440" spans="1:7" s="24" customFormat="1" x14ac:dyDescent="0.2">
      <c r="A440" s="33">
        <f t="shared" si="32"/>
        <v>398</v>
      </c>
      <c r="B440" s="108" t="s">
        <v>1396</v>
      </c>
      <c r="C440" s="95" t="s">
        <v>645</v>
      </c>
      <c r="D440" s="96">
        <v>20</v>
      </c>
      <c r="E440" s="27"/>
      <c r="F440" s="41">
        <f t="shared" si="30"/>
        <v>0</v>
      </c>
      <c r="G440" s="40"/>
    </row>
    <row r="441" spans="1:7" s="24" customFormat="1" x14ac:dyDescent="0.2">
      <c r="A441" s="33">
        <f t="shared" si="32"/>
        <v>399</v>
      </c>
      <c r="B441" s="108" t="s">
        <v>1397</v>
      </c>
      <c r="C441" s="95" t="s">
        <v>645</v>
      </c>
      <c r="D441" s="96">
        <v>16</v>
      </c>
      <c r="E441" s="27"/>
      <c r="F441" s="41">
        <f t="shared" si="30"/>
        <v>0</v>
      </c>
      <c r="G441" s="40"/>
    </row>
    <row r="442" spans="1:7" s="24" customFormat="1" x14ac:dyDescent="0.2">
      <c r="A442" s="33">
        <f t="shared" si="32"/>
        <v>400</v>
      </c>
      <c r="B442" s="108" t="s">
        <v>1398</v>
      </c>
      <c r="C442" s="95" t="s">
        <v>645</v>
      </c>
      <c r="D442" s="96">
        <v>4</v>
      </c>
      <c r="E442" s="27"/>
      <c r="F442" s="41">
        <f t="shared" si="30"/>
        <v>0</v>
      </c>
      <c r="G442" s="40"/>
    </row>
    <row r="443" spans="1:7" s="24" customFormat="1" x14ac:dyDescent="0.2">
      <c r="A443" s="33">
        <f t="shared" si="32"/>
        <v>401</v>
      </c>
      <c r="B443" s="108" t="s">
        <v>1399</v>
      </c>
      <c r="C443" s="95" t="s">
        <v>645</v>
      </c>
      <c r="D443" s="96">
        <v>20</v>
      </c>
      <c r="E443" s="27"/>
      <c r="F443" s="41">
        <f t="shared" si="30"/>
        <v>0</v>
      </c>
      <c r="G443" s="40"/>
    </row>
    <row r="444" spans="1:7" s="24" customFormat="1" x14ac:dyDescent="0.2">
      <c r="A444" s="33">
        <f t="shared" si="32"/>
        <v>402</v>
      </c>
      <c r="B444" s="108" t="s">
        <v>1400</v>
      </c>
      <c r="C444" s="95" t="s">
        <v>645</v>
      </c>
      <c r="D444" s="96">
        <v>98</v>
      </c>
      <c r="E444" s="27"/>
      <c r="F444" s="41">
        <f t="shared" si="30"/>
        <v>0</v>
      </c>
      <c r="G444" s="40"/>
    </row>
    <row r="445" spans="1:7" s="24" customFormat="1" x14ac:dyDescent="0.2">
      <c r="A445" s="33">
        <f t="shared" si="32"/>
        <v>403</v>
      </c>
      <c r="B445" s="108" t="s">
        <v>1401</v>
      </c>
      <c r="C445" s="95" t="s">
        <v>645</v>
      </c>
      <c r="D445" s="96">
        <v>48</v>
      </c>
      <c r="E445" s="27"/>
      <c r="F445" s="41">
        <f t="shared" si="30"/>
        <v>0</v>
      </c>
      <c r="G445" s="40"/>
    </row>
    <row r="446" spans="1:7" s="24" customFormat="1" x14ac:dyDescent="0.2">
      <c r="A446" s="33">
        <f t="shared" si="32"/>
        <v>404</v>
      </c>
      <c r="B446" s="107" t="s">
        <v>769</v>
      </c>
      <c r="C446" s="95" t="s">
        <v>645</v>
      </c>
      <c r="D446" s="96">
        <v>5</v>
      </c>
      <c r="E446" s="27"/>
      <c r="F446" s="41">
        <f t="shared" si="30"/>
        <v>0</v>
      </c>
      <c r="G446" s="40"/>
    </row>
    <row r="447" spans="1:7" s="24" customFormat="1" x14ac:dyDescent="0.2">
      <c r="A447" s="33">
        <f t="shared" si="32"/>
        <v>405</v>
      </c>
      <c r="B447" s="108" t="s">
        <v>1402</v>
      </c>
      <c r="C447" s="95" t="s">
        <v>679</v>
      </c>
      <c r="D447" s="96">
        <v>2.5</v>
      </c>
      <c r="E447" s="27"/>
      <c r="F447" s="41">
        <f t="shared" si="30"/>
        <v>0</v>
      </c>
      <c r="G447" s="40"/>
    </row>
    <row r="448" spans="1:7" s="24" customFormat="1" x14ac:dyDescent="0.2">
      <c r="A448" s="33">
        <f t="shared" si="32"/>
        <v>406</v>
      </c>
      <c r="B448" s="107" t="s">
        <v>770</v>
      </c>
      <c r="C448" s="95" t="s">
        <v>639</v>
      </c>
      <c r="D448" s="96">
        <v>0.25</v>
      </c>
      <c r="E448" s="27"/>
      <c r="F448" s="41">
        <f t="shared" ref="F448:F451" si="33">+E448*D448</f>
        <v>0</v>
      </c>
      <c r="G448" s="40"/>
    </row>
    <row r="449" spans="1:7" s="24" customFormat="1" x14ac:dyDescent="0.2">
      <c r="A449" s="33">
        <f t="shared" si="32"/>
        <v>407</v>
      </c>
      <c r="B449" s="107" t="s">
        <v>771</v>
      </c>
      <c r="C449" s="95" t="s">
        <v>667</v>
      </c>
      <c r="D449" s="96">
        <v>22.5</v>
      </c>
      <c r="E449" s="27"/>
      <c r="F449" s="41">
        <f t="shared" si="33"/>
        <v>0</v>
      </c>
      <c r="G449" s="40"/>
    </row>
    <row r="450" spans="1:7" s="24" customFormat="1" x14ac:dyDescent="0.2">
      <c r="A450" s="33">
        <f t="shared" si="32"/>
        <v>408</v>
      </c>
      <c r="B450" s="108" t="s">
        <v>1403</v>
      </c>
      <c r="C450" s="95" t="s">
        <v>645</v>
      </c>
      <c r="D450" s="96">
        <v>60</v>
      </c>
      <c r="E450" s="27"/>
      <c r="F450" s="41">
        <f t="shared" si="33"/>
        <v>0</v>
      </c>
      <c r="G450" s="40"/>
    </row>
    <row r="451" spans="1:7" s="24" customFormat="1" x14ac:dyDescent="0.2">
      <c r="A451" s="33">
        <f t="shared" si="32"/>
        <v>409</v>
      </c>
      <c r="B451" s="108" t="s">
        <v>772</v>
      </c>
      <c r="C451" s="95" t="s">
        <v>646</v>
      </c>
      <c r="D451" s="96">
        <v>2</v>
      </c>
      <c r="E451" s="27"/>
      <c r="F451" s="41">
        <f t="shared" si="33"/>
        <v>0</v>
      </c>
      <c r="G451" s="40"/>
    </row>
    <row r="452" spans="1:7" s="24" customFormat="1" ht="35.25" customHeight="1" x14ac:dyDescent="0.2">
      <c r="A452" s="37"/>
      <c r="B452" s="22" t="s">
        <v>70</v>
      </c>
      <c r="C452" s="12"/>
      <c r="D452" s="17"/>
      <c r="E452" s="36"/>
      <c r="F452" s="43">
        <f>SUM(F362:F451)</f>
        <v>0</v>
      </c>
      <c r="G452" s="40"/>
    </row>
    <row r="453" spans="1:7" s="24" customFormat="1" ht="27.75" customHeight="1" x14ac:dyDescent="0.2">
      <c r="A453" s="115" t="s">
        <v>114</v>
      </c>
      <c r="B453" s="115"/>
      <c r="C453" s="115"/>
      <c r="D453" s="115"/>
      <c r="E453" s="115"/>
      <c r="F453" s="115"/>
      <c r="G453" s="40"/>
    </row>
    <row r="454" spans="1:7" s="24" customFormat="1" ht="27.75" customHeight="1" x14ac:dyDescent="0.2">
      <c r="A454" s="104"/>
      <c r="B454" s="104" t="s">
        <v>72</v>
      </c>
      <c r="C454" s="104"/>
      <c r="D454" s="104"/>
      <c r="E454" s="104"/>
      <c r="F454" s="104"/>
      <c r="G454" s="40"/>
    </row>
    <row r="455" spans="1:7" s="24" customFormat="1" ht="51" x14ac:dyDescent="0.2">
      <c r="A455" s="33">
        <f>+A451+1</f>
        <v>410</v>
      </c>
      <c r="B455" s="107" t="s">
        <v>1404</v>
      </c>
      <c r="C455" s="99" t="s">
        <v>696</v>
      </c>
      <c r="D455" s="98">
        <v>1</v>
      </c>
      <c r="E455" s="27"/>
      <c r="F455" s="41">
        <f t="shared" ref="F455:F522" si="34">+E455*D455</f>
        <v>0</v>
      </c>
      <c r="G455" s="40"/>
    </row>
    <row r="456" spans="1:7" s="24" customFormat="1" x14ac:dyDescent="0.2">
      <c r="A456" s="33">
        <f t="shared" si="32"/>
        <v>411</v>
      </c>
      <c r="B456" s="107" t="s">
        <v>1405</v>
      </c>
      <c r="C456" s="99" t="s">
        <v>696</v>
      </c>
      <c r="D456" s="98">
        <v>1</v>
      </c>
      <c r="E456" s="27"/>
      <c r="F456" s="41">
        <f t="shared" si="34"/>
        <v>0</v>
      </c>
      <c r="G456" s="40"/>
    </row>
    <row r="457" spans="1:7" s="24" customFormat="1" x14ac:dyDescent="0.2">
      <c r="A457" s="33">
        <f t="shared" si="32"/>
        <v>412</v>
      </c>
      <c r="B457" s="107" t="s">
        <v>773</v>
      </c>
      <c r="C457" s="99" t="s">
        <v>645</v>
      </c>
      <c r="D457" s="98">
        <v>1</v>
      </c>
      <c r="E457" s="27"/>
      <c r="F457" s="41">
        <f t="shared" si="34"/>
        <v>0</v>
      </c>
      <c r="G457" s="40"/>
    </row>
    <row r="458" spans="1:7" s="24" customFormat="1" x14ac:dyDescent="0.2">
      <c r="A458" s="33">
        <f t="shared" si="32"/>
        <v>413</v>
      </c>
      <c r="B458" s="107" t="s">
        <v>774</v>
      </c>
      <c r="C458" s="99" t="s">
        <v>645</v>
      </c>
      <c r="D458" s="98">
        <v>2</v>
      </c>
      <c r="E458" s="27"/>
      <c r="F458" s="41">
        <f t="shared" si="34"/>
        <v>0</v>
      </c>
      <c r="G458" s="40"/>
    </row>
    <row r="459" spans="1:7" s="24" customFormat="1" x14ac:dyDescent="0.2">
      <c r="A459" s="33">
        <f t="shared" si="32"/>
        <v>414</v>
      </c>
      <c r="B459" s="107" t="s">
        <v>775</v>
      </c>
      <c r="C459" s="99" t="s">
        <v>645</v>
      </c>
      <c r="D459" s="98">
        <v>1</v>
      </c>
      <c r="E459" s="27"/>
      <c r="F459" s="41">
        <f t="shared" si="34"/>
        <v>0</v>
      </c>
      <c r="G459" s="40"/>
    </row>
    <row r="460" spans="1:7" s="24" customFormat="1" x14ac:dyDescent="0.2">
      <c r="A460" s="33">
        <f t="shared" si="32"/>
        <v>415</v>
      </c>
      <c r="B460" s="107" t="s">
        <v>1406</v>
      </c>
      <c r="C460" s="99" t="s">
        <v>696</v>
      </c>
      <c r="D460" s="98">
        <v>1</v>
      </c>
      <c r="E460" s="27"/>
      <c r="F460" s="41">
        <f t="shared" si="34"/>
        <v>0</v>
      </c>
      <c r="G460" s="40"/>
    </row>
    <row r="461" spans="1:7" s="24" customFormat="1" x14ac:dyDescent="0.2">
      <c r="A461" s="33">
        <f t="shared" si="32"/>
        <v>416</v>
      </c>
      <c r="B461" s="107" t="s">
        <v>775</v>
      </c>
      <c r="C461" s="99" t="s">
        <v>645</v>
      </c>
      <c r="D461" s="98">
        <v>1</v>
      </c>
      <c r="E461" s="27"/>
      <c r="F461" s="41">
        <f t="shared" si="34"/>
        <v>0</v>
      </c>
      <c r="G461" s="40"/>
    </row>
    <row r="462" spans="1:7" s="24" customFormat="1" x14ac:dyDescent="0.2">
      <c r="A462" s="33">
        <f t="shared" si="32"/>
        <v>417</v>
      </c>
      <c r="B462" s="107" t="s">
        <v>776</v>
      </c>
      <c r="C462" s="99" t="s">
        <v>645</v>
      </c>
      <c r="D462" s="98">
        <v>1</v>
      </c>
      <c r="E462" s="27"/>
      <c r="F462" s="41">
        <f t="shared" si="34"/>
        <v>0</v>
      </c>
      <c r="G462" s="40"/>
    </row>
    <row r="463" spans="1:7" s="24" customFormat="1" x14ac:dyDescent="0.2">
      <c r="A463" s="33">
        <f t="shared" si="32"/>
        <v>418</v>
      </c>
      <c r="B463" s="107" t="s">
        <v>777</v>
      </c>
      <c r="C463" s="99" t="s">
        <v>645</v>
      </c>
      <c r="D463" s="98">
        <v>5</v>
      </c>
      <c r="E463" s="27"/>
      <c r="F463" s="41">
        <f t="shared" si="34"/>
        <v>0</v>
      </c>
      <c r="G463" s="40"/>
    </row>
    <row r="464" spans="1:7" s="24" customFormat="1" ht="25.5" x14ac:dyDescent="0.2">
      <c r="A464" s="33">
        <f t="shared" si="32"/>
        <v>419</v>
      </c>
      <c r="B464" s="108" t="s">
        <v>778</v>
      </c>
      <c r="C464" s="95" t="s">
        <v>645</v>
      </c>
      <c r="D464" s="96">
        <v>1</v>
      </c>
      <c r="E464" s="27"/>
      <c r="F464" s="41">
        <f t="shared" si="34"/>
        <v>0</v>
      </c>
      <c r="G464" s="40"/>
    </row>
    <row r="465" spans="1:7" s="24" customFormat="1" ht="25.5" x14ac:dyDescent="0.2">
      <c r="A465" s="33">
        <f t="shared" si="32"/>
        <v>420</v>
      </c>
      <c r="B465" s="108" t="s">
        <v>779</v>
      </c>
      <c r="C465" s="95" t="s">
        <v>645</v>
      </c>
      <c r="D465" s="96">
        <v>1</v>
      </c>
      <c r="E465" s="27"/>
      <c r="F465" s="41">
        <f t="shared" si="34"/>
        <v>0</v>
      </c>
      <c r="G465" s="40"/>
    </row>
    <row r="466" spans="1:7" s="24" customFormat="1" x14ac:dyDescent="0.2">
      <c r="A466" s="33">
        <f t="shared" si="32"/>
        <v>421</v>
      </c>
      <c r="B466" s="108" t="s">
        <v>780</v>
      </c>
      <c r="C466" s="95" t="s">
        <v>645</v>
      </c>
      <c r="D466" s="96">
        <v>1</v>
      </c>
      <c r="E466" s="27"/>
      <c r="F466" s="41">
        <f t="shared" si="34"/>
        <v>0</v>
      </c>
      <c r="G466" s="40"/>
    </row>
    <row r="467" spans="1:7" s="24" customFormat="1" x14ac:dyDescent="0.2">
      <c r="A467" s="33">
        <f t="shared" si="32"/>
        <v>422</v>
      </c>
      <c r="B467" s="107" t="s">
        <v>1407</v>
      </c>
      <c r="C467" s="99" t="s">
        <v>696</v>
      </c>
      <c r="D467" s="98">
        <v>1</v>
      </c>
      <c r="E467" s="27"/>
      <c r="F467" s="41">
        <f t="shared" si="34"/>
        <v>0</v>
      </c>
      <c r="G467" s="40"/>
    </row>
    <row r="468" spans="1:7" s="24" customFormat="1" x14ac:dyDescent="0.2">
      <c r="A468" s="33">
        <f t="shared" si="32"/>
        <v>423</v>
      </c>
      <c r="B468" s="107" t="s">
        <v>1408</v>
      </c>
      <c r="C468" s="99" t="s">
        <v>645</v>
      </c>
      <c r="D468" s="96">
        <v>1</v>
      </c>
      <c r="E468" s="27"/>
      <c r="F468" s="41">
        <f t="shared" si="34"/>
        <v>0</v>
      </c>
      <c r="G468" s="40"/>
    </row>
    <row r="469" spans="1:7" s="24" customFormat="1" ht="24.75" customHeight="1" x14ac:dyDescent="0.2">
      <c r="A469" s="33">
        <f t="shared" si="32"/>
        <v>424</v>
      </c>
      <c r="B469" s="107" t="s">
        <v>776</v>
      </c>
      <c r="C469" s="99" t="s">
        <v>645</v>
      </c>
      <c r="D469" s="98">
        <v>1</v>
      </c>
      <c r="E469" s="27"/>
      <c r="F469" s="41">
        <f t="shared" si="34"/>
        <v>0</v>
      </c>
      <c r="G469" s="40"/>
    </row>
    <row r="470" spans="1:7" s="24" customFormat="1" x14ac:dyDescent="0.2">
      <c r="A470" s="33">
        <f t="shared" si="32"/>
        <v>425</v>
      </c>
      <c r="B470" s="107" t="s">
        <v>777</v>
      </c>
      <c r="C470" s="99" t="s">
        <v>645</v>
      </c>
      <c r="D470" s="98">
        <v>1</v>
      </c>
      <c r="E470" s="27"/>
      <c r="F470" s="41">
        <f t="shared" si="34"/>
        <v>0</v>
      </c>
      <c r="G470" s="40"/>
    </row>
    <row r="471" spans="1:7" s="24" customFormat="1" x14ac:dyDescent="0.2">
      <c r="A471" s="33">
        <f t="shared" si="32"/>
        <v>426</v>
      </c>
      <c r="B471" s="107" t="s">
        <v>781</v>
      </c>
      <c r="C471" s="99" t="s">
        <v>645</v>
      </c>
      <c r="D471" s="98">
        <v>2</v>
      </c>
      <c r="E471" s="27"/>
      <c r="F471" s="41">
        <f t="shared" si="34"/>
        <v>0</v>
      </c>
      <c r="G471" s="40"/>
    </row>
    <row r="472" spans="1:7" s="24" customFormat="1" x14ac:dyDescent="0.2">
      <c r="A472" s="33">
        <f t="shared" si="32"/>
        <v>427</v>
      </c>
      <c r="B472" s="107" t="s">
        <v>782</v>
      </c>
      <c r="C472" s="99" t="s">
        <v>645</v>
      </c>
      <c r="D472" s="98">
        <v>2</v>
      </c>
      <c r="E472" s="27"/>
      <c r="F472" s="41">
        <f t="shared" si="34"/>
        <v>0</v>
      </c>
      <c r="G472" s="40"/>
    </row>
    <row r="473" spans="1:7" s="24" customFormat="1" x14ac:dyDescent="0.2">
      <c r="A473" s="33">
        <f t="shared" si="32"/>
        <v>428</v>
      </c>
      <c r="B473" s="107" t="s">
        <v>783</v>
      </c>
      <c r="C473" s="99" t="s">
        <v>645</v>
      </c>
      <c r="D473" s="98">
        <v>7</v>
      </c>
      <c r="E473" s="27"/>
      <c r="F473" s="41">
        <f t="shared" si="34"/>
        <v>0</v>
      </c>
      <c r="G473" s="40"/>
    </row>
    <row r="474" spans="1:7" s="24" customFormat="1" x14ac:dyDescent="0.2">
      <c r="A474" s="33">
        <f t="shared" si="32"/>
        <v>429</v>
      </c>
      <c r="B474" s="107" t="s">
        <v>784</v>
      </c>
      <c r="C474" s="99" t="s">
        <v>645</v>
      </c>
      <c r="D474" s="98">
        <v>11</v>
      </c>
      <c r="E474" s="27"/>
      <c r="F474" s="41">
        <f t="shared" si="34"/>
        <v>0</v>
      </c>
      <c r="G474" s="40"/>
    </row>
    <row r="475" spans="1:7" s="24" customFormat="1" x14ac:dyDescent="0.2">
      <c r="A475" s="33">
        <f t="shared" si="32"/>
        <v>430</v>
      </c>
      <c r="B475" s="107" t="s">
        <v>785</v>
      </c>
      <c r="C475" s="99" t="s">
        <v>645</v>
      </c>
      <c r="D475" s="96">
        <v>5</v>
      </c>
      <c r="E475" s="27"/>
      <c r="F475" s="41">
        <f t="shared" si="34"/>
        <v>0</v>
      </c>
      <c r="G475" s="40"/>
    </row>
    <row r="476" spans="1:7" s="24" customFormat="1" x14ac:dyDescent="0.2">
      <c r="A476" s="33">
        <f t="shared" si="32"/>
        <v>431</v>
      </c>
      <c r="B476" s="107" t="s">
        <v>786</v>
      </c>
      <c r="C476" s="99" t="s">
        <v>645</v>
      </c>
      <c r="D476" s="96">
        <v>5</v>
      </c>
      <c r="E476" s="27"/>
      <c r="F476" s="41">
        <f t="shared" si="34"/>
        <v>0</v>
      </c>
      <c r="G476" s="40"/>
    </row>
    <row r="477" spans="1:7" s="24" customFormat="1" ht="25.5" x14ac:dyDescent="0.2">
      <c r="A477" s="33">
        <f t="shared" si="32"/>
        <v>432</v>
      </c>
      <c r="B477" s="108" t="s">
        <v>779</v>
      </c>
      <c r="C477" s="95" t="s">
        <v>645</v>
      </c>
      <c r="D477" s="96">
        <v>1</v>
      </c>
      <c r="E477" s="27"/>
      <c r="F477" s="41">
        <f t="shared" si="34"/>
        <v>0</v>
      </c>
      <c r="G477" s="40"/>
    </row>
    <row r="478" spans="1:7" s="24" customFormat="1" x14ac:dyDescent="0.2">
      <c r="A478" s="33">
        <f t="shared" si="32"/>
        <v>433</v>
      </c>
      <c r="B478" s="108" t="s">
        <v>787</v>
      </c>
      <c r="C478" s="99" t="s">
        <v>645</v>
      </c>
      <c r="D478" s="96">
        <v>1</v>
      </c>
      <c r="E478" s="27"/>
      <c r="F478" s="41">
        <f t="shared" si="34"/>
        <v>0</v>
      </c>
      <c r="G478" s="40"/>
    </row>
    <row r="479" spans="1:7" s="24" customFormat="1" x14ac:dyDescent="0.2">
      <c r="A479" s="33">
        <f t="shared" si="32"/>
        <v>434</v>
      </c>
      <c r="B479" s="108" t="s">
        <v>788</v>
      </c>
      <c r="C479" s="95" t="s">
        <v>645</v>
      </c>
      <c r="D479" s="96">
        <v>1</v>
      </c>
      <c r="E479" s="27"/>
      <c r="F479" s="41">
        <f t="shared" si="34"/>
        <v>0</v>
      </c>
      <c r="G479" s="40"/>
    </row>
    <row r="480" spans="1:7" s="24" customFormat="1" x14ac:dyDescent="0.2">
      <c r="A480" s="33">
        <f t="shared" si="32"/>
        <v>435</v>
      </c>
      <c r="B480" s="108" t="s">
        <v>789</v>
      </c>
      <c r="C480" s="110" t="s">
        <v>645</v>
      </c>
      <c r="D480" s="96">
        <v>4</v>
      </c>
      <c r="E480" s="27"/>
      <c r="F480" s="41">
        <f t="shared" si="34"/>
        <v>0</v>
      </c>
      <c r="G480" s="40"/>
    </row>
    <row r="481" spans="1:7" s="24" customFormat="1" ht="25.5" x14ac:dyDescent="0.2">
      <c r="A481" s="33">
        <f t="shared" si="32"/>
        <v>436</v>
      </c>
      <c r="B481" s="108" t="s">
        <v>790</v>
      </c>
      <c r="C481" s="95" t="s">
        <v>679</v>
      </c>
      <c r="D481" s="96">
        <v>23</v>
      </c>
      <c r="E481" s="27"/>
      <c r="F481" s="41">
        <f t="shared" si="34"/>
        <v>0</v>
      </c>
      <c r="G481" s="40"/>
    </row>
    <row r="482" spans="1:7" s="24" customFormat="1" ht="25.5" x14ac:dyDescent="0.2">
      <c r="A482" s="33">
        <f t="shared" si="32"/>
        <v>437</v>
      </c>
      <c r="B482" s="108" t="s">
        <v>791</v>
      </c>
      <c r="C482" s="95" t="s">
        <v>679</v>
      </c>
      <c r="D482" s="96">
        <v>38</v>
      </c>
      <c r="E482" s="27"/>
      <c r="F482" s="41">
        <f t="shared" si="34"/>
        <v>0</v>
      </c>
      <c r="G482" s="40"/>
    </row>
    <row r="483" spans="1:7" s="24" customFormat="1" ht="25.5" x14ac:dyDescent="0.2">
      <c r="A483" s="33">
        <f t="shared" si="32"/>
        <v>438</v>
      </c>
      <c r="B483" s="108" t="s">
        <v>792</v>
      </c>
      <c r="C483" s="95" t="s">
        <v>679</v>
      </c>
      <c r="D483" s="96">
        <v>12</v>
      </c>
      <c r="E483" s="27"/>
      <c r="F483" s="41">
        <f t="shared" si="34"/>
        <v>0</v>
      </c>
      <c r="G483" s="40"/>
    </row>
    <row r="484" spans="1:7" s="24" customFormat="1" ht="25.5" x14ac:dyDescent="0.2">
      <c r="A484" s="33">
        <f t="shared" si="32"/>
        <v>439</v>
      </c>
      <c r="B484" s="108" t="s">
        <v>793</v>
      </c>
      <c r="C484" s="95" t="s">
        <v>679</v>
      </c>
      <c r="D484" s="96">
        <v>27</v>
      </c>
      <c r="E484" s="27"/>
      <c r="F484" s="41">
        <f t="shared" si="34"/>
        <v>0</v>
      </c>
      <c r="G484" s="40"/>
    </row>
    <row r="485" spans="1:7" s="24" customFormat="1" ht="25.5" x14ac:dyDescent="0.2">
      <c r="A485" s="33">
        <f t="shared" si="32"/>
        <v>440</v>
      </c>
      <c r="B485" s="108" t="s">
        <v>794</v>
      </c>
      <c r="C485" s="95" t="s">
        <v>679</v>
      </c>
      <c r="D485" s="96">
        <v>400</v>
      </c>
      <c r="E485" s="27"/>
      <c r="F485" s="41">
        <f t="shared" si="34"/>
        <v>0</v>
      </c>
      <c r="G485" s="40"/>
    </row>
    <row r="486" spans="1:7" s="24" customFormat="1" ht="25.5" x14ac:dyDescent="0.2">
      <c r="A486" s="33">
        <f t="shared" si="32"/>
        <v>441</v>
      </c>
      <c r="B486" s="108" t="s">
        <v>795</v>
      </c>
      <c r="C486" s="95" t="s">
        <v>679</v>
      </c>
      <c r="D486" s="96">
        <v>12</v>
      </c>
      <c r="E486" s="27"/>
      <c r="F486" s="41">
        <f t="shared" si="34"/>
        <v>0</v>
      </c>
      <c r="G486" s="40"/>
    </row>
    <row r="487" spans="1:7" s="24" customFormat="1" ht="25.5" x14ac:dyDescent="0.2">
      <c r="A487" s="33">
        <f t="shared" si="32"/>
        <v>442</v>
      </c>
      <c r="B487" s="108" t="s">
        <v>796</v>
      </c>
      <c r="C487" s="95" t="s">
        <v>679</v>
      </c>
      <c r="D487" s="96">
        <v>4</v>
      </c>
      <c r="E487" s="27"/>
      <c r="F487" s="41">
        <f t="shared" si="34"/>
        <v>0</v>
      </c>
      <c r="G487" s="40"/>
    </row>
    <row r="488" spans="1:7" s="24" customFormat="1" ht="25.5" x14ac:dyDescent="0.2">
      <c r="A488" s="33">
        <f t="shared" si="32"/>
        <v>443</v>
      </c>
      <c r="B488" s="107" t="s">
        <v>1409</v>
      </c>
      <c r="C488" s="95" t="s">
        <v>679</v>
      </c>
      <c r="D488" s="96">
        <v>23</v>
      </c>
      <c r="E488" s="27"/>
      <c r="F488" s="41">
        <f t="shared" si="34"/>
        <v>0</v>
      </c>
      <c r="G488" s="40"/>
    </row>
    <row r="489" spans="1:7" s="24" customFormat="1" ht="25.5" x14ac:dyDescent="0.2">
      <c r="A489" s="33">
        <f t="shared" si="32"/>
        <v>444</v>
      </c>
      <c r="B489" s="107" t="s">
        <v>1410</v>
      </c>
      <c r="C489" s="95" t="s">
        <v>679</v>
      </c>
      <c r="D489" s="96">
        <v>24</v>
      </c>
      <c r="E489" s="27"/>
      <c r="F489" s="41">
        <f t="shared" si="34"/>
        <v>0</v>
      </c>
      <c r="G489" s="40"/>
    </row>
    <row r="490" spans="1:7" s="24" customFormat="1" ht="25.5" x14ac:dyDescent="0.2">
      <c r="A490" s="33">
        <f t="shared" si="32"/>
        <v>445</v>
      </c>
      <c r="B490" s="107" t="s">
        <v>1411</v>
      </c>
      <c r="C490" s="95" t="s">
        <v>679</v>
      </c>
      <c r="D490" s="98">
        <v>29</v>
      </c>
      <c r="E490" s="27"/>
      <c r="F490" s="41">
        <f t="shared" si="34"/>
        <v>0</v>
      </c>
      <c r="G490" s="40"/>
    </row>
    <row r="491" spans="1:7" s="24" customFormat="1" ht="25.5" x14ac:dyDescent="0.2">
      <c r="A491" s="33">
        <f t="shared" si="32"/>
        <v>446</v>
      </c>
      <c r="B491" s="107" t="s">
        <v>1412</v>
      </c>
      <c r="C491" s="95" t="s">
        <v>679</v>
      </c>
      <c r="D491" s="98">
        <v>427</v>
      </c>
      <c r="E491" s="27"/>
      <c r="F491" s="41">
        <f t="shared" si="34"/>
        <v>0</v>
      </c>
      <c r="G491" s="40"/>
    </row>
    <row r="492" spans="1:7" s="24" customFormat="1" x14ac:dyDescent="0.2">
      <c r="A492" s="33">
        <f t="shared" si="32"/>
        <v>447</v>
      </c>
      <c r="B492" s="107" t="s">
        <v>1413</v>
      </c>
      <c r="C492" s="95" t="s">
        <v>679</v>
      </c>
      <c r="D492" s="96">
        <v>22</v>
      </c>
      <c r="E492" s="27"/>
      <c r="F492" s="41">
        <f t="shared" si="34"/>
        <v>0</v>
      </c>
      <c r="G492" s="40"/>
    </row>
    <row r="493" spans="1:7" s="24" customFormat="1" x14ac:dyDescent="0.2">
      <c r="A493" s="33">
        <f t="shared" si="32"/>
        <v>448</v>
      </c>
      <c r="B493" s="107" t="s">
        <v>1414</v>
      </c>
      <c r="C493" s="95" t="s">
        <v>679</v>
      </c>
      <c r="D493" s="96">
        <v>12</v>
      </c>
      <c r="E493" s="27"/>
      <c r="F493" s="41">
        <f t="shared" si="34"/>
        <v>0</v>
      </c>
      <c r="G493" s="40"/>
    </row>
    <row r="494" spans="1:7" s="24" customFormat="1" x14ac:dyDescent="0.2">
      <c r="A494" s="33">
        <f t="shared" si="32"/>
        <v>449</v>
      </c>
      <c r="B494" s="108" t="s">
        <v>797</v>
      </c>
      <c r="C494" s="95" t="s">
        <v>645</v>
      </c>
      <c r="D494" s="96">
        <v>4</v>
      </c>
      <c r="E494" s="27"/>
      <c r="F494" s="41">
        <f t="shared" si="34"/>
        <v>0</v>
      </c>
      <c r="G494" s="40"/>
    </row>
    <row r="495" spans="1:7" s="24" customFormat="1" x14ac:dyDescent="0.2">
      <c r="A495" s="33">
        <f t="shared" si="32"/>
        <v>450</v>
      </c>
      <c r="B495" s="107" t="s">
        <v>798</v>
      </c>
      <c r="C495" s="99" t="s">
        <v>645</v>
      </c>
      <c r="D495" s="98">
        <v>10</v>
      </c>
      <c r="E495" s="27"/>
      <c r="F495" s="41">
        <f t="shared" si="34"/>
        <v>0</v>
      </c>
      <c r="G495" s="40"/>
    </row>
    <row r="496" spans="1:7" s="24" customFormat="1" x14ac:dyDescent="0.2">
      <c r="A496" s="33">
        <f t="shared" si="32"/>
        <v>451</v>
      </c>
      <c r="B496" s="107" t="s">
        <v>799</v>
      </c>
      <c r="C496" s="95" t="s">
        <v>645</v>
      </c>
      <c r="D496" s="98">
        <v>1300</v>
      </c>
      <c r="E496" s="27"/>
      <c r="F496" s="41">
        <f t="shared" si="34"/>
        <v>0</v>
      </c>
      <c r="G496" s="40"/>
    </row>
    <row r="497" spans="1:7" s="24" customFormat="1" ht="25.5" x14ac:dyDescent="0.2">
      <c r="A497" s="33">
        <f t="shared" si="32"/>
        <v>452</v>
      </c>
      <c r="B497" s="108" t="s">
        <v>800</v>
      </c>
      <c r="C497" s="95" t="s">
        <v>645</v>
      </c>
      <c r="D497" s="96">
        <v>5</v>
      </c>
      <c r="E497" s="27"/>
      <c r="F497" s="41">
        <f t="shared" si="34"/>
        <v>0</v>
      </c>
      <c r="G497" s="40"/>
    </row>
    <row r="498" spans="1:7" s="24" customFormat="1" x14ac:dyDescent="0.2">
      <c r="A498" s="33">
        <f t="shared" si="32"/>
        <v>453</v>
      </c>
      <c r="B498" s="108" t="s">
        <v>801</v>
      </c>
      <c r="C498" s="95" t="s">
        <v>645</v>
      </c>
      <c r="D498" s="96">
        <v>5</v>
      </c>
      <c r="E498" s="27"/>
      <c r="F498" s="41">
        <f t="shared" si="34"/>
        <v>0</v>
      </c>
      <c r="G498" s="40"/>
    </row>
    <row r="499" spans="1:7" s="24" customFormat="1" ht="25.5" x14ac:dyDescent="0.2">
      <c r="A499" s="33">
        <f t="shared" si="32"/>
        <v>454</v>
      </c>
      <c r="B499" s="107" t="s">
        <v>802</v>
      </c>
      <c r="C499" s="95" t="s">
        <v>645</v>
      </c>
      <c r="D499" s="98">
        <v>15</v>
      </c>
      <c r="E499" s="27"/>
      <c r="F499" s="41">
        <f t="shared" si="34"/>
        <v>0</v>
      </c>
      <c r="G499" s="40"/>
    </row>
    <row r="500" spans="1:7" s="24" customFormat="1" x14ac:dyDescent="0.2">
      <c r="A500" s="33">
        <f t="shared" si="32"/>
        <v>455</v>
      </c>
      <c r="B500" s="108" t="s">
        <v>801</v>
      </c>
      <c r="C500" s="95" t="s">
        <v>645</v>
      </c>
      <c r="D500" s="96">
        <v>15</v>
      </c>
      <c r="E500" s="27"/>
      <c r="F500" s="41">
        <f t="shared" si="34"/>
        <v>0</v>
      </c>
      <c r="G500" s="40"/>
    </row>
    <row r="501" spans="1:7" s="24" customFormat="1" x14ac:dyDescent="0.2">
      <c r="A501" s="33">
        <f t="shared" si="32"/>
        <v>456</v>
      </c>
      <c r="B501" s="108" t="s">
        <v>803</v>
      </c>
      <c r="C501" s="95" t="s">
        <v>679</v>
      </c>
      <c r="D501" s="96">
        <v>40</v>
      </c>
      <c r="E501" s="27"/>
      <c r="F501" s="41">
        <f t="shared" si="34"/>
        <v>0</v>
      </c>
      <c r="G501" s="40"/>
    </row>
    <row r="502" spans="1:7" s="24" customFormat="1" x14ac:dyDescent="0.2">
      <c r="A502" s="33">
        <f t="shared" si="32"/>
        <v>457</v>
      </c>
      <c r="B502" s="108" t="s">
        <v>804</v>
      </c>
      <c r="C502" s="95" t="s">
        <v>679</v>
      </c>
      <c r="D502" s="96">
        <v>30</v>
      </c>
      <c r="E502" s="27"/>
      <c r="F502" s="41">
        <f t="shared" si="34"/>
        <v>0</v>
      </c>
      <c r="G502" s="40"/>
    </row>
    <row r="503" spans="1:7" s="24" customFormat="1" x14ac:dyDescent="0.2">
      <c r="A503" s="33">
        <f t="shared" ref="A503:A505" si="35">+A502+1</f>
        <v>458</v>
      </c>
      <c r="B503" s="108" t="s">
        <v>805</v>
      </c>
      <c r="C503" s="95" t="s">
        <v>645</v>
      </c>
      <c r="D503" s="96">
        <v>6</v>
      </c>
      <c r="E503" s="27"/>
      <c r="F503" s="41">
        <f t="shared" si="34"/>
        <v>0</v>
      </c>
      <c r="G503" s="40"/>
    </row>
    <row r="504" spans="1:7" s="24" customFormat="1" x14ac:dyDescent="0.2">
      <c r="A504" s="33">
        <f t="shared" si="35"/>
        <v>459</v>
      </c>
      <c r="B504" s="108" t="s">
        <v>806</v>
      </c>
      <c r="C504" s="95" t="s">
        <v>667</v>
      </c>
      <c r="D504" s="96">
        <v>0.4</v>
      </c>
      <c r="E504" s="27"/>
      <c r="F504" s="41">
        <f t="shared" si="34"/>
        <v>0</v>
      </c>
      <c r="G504" s="40"/>
    </row>
    <row r="505" spans="1:7" s="24" customFormat="1" ht="25.5" x14ac:dyDescent="0.2">
      <c r="A505" s="33">
        <f t="shared" si="35"/>
        <v>460</v>
      </c>
      <c r="B505" s="107" t="s">
        <v>2066</v>
      </c>
      <c r="C505" s="99" t="s">
        <v>639</v>
      </c>
      <c r="D505" s="98">
        <v>10</v>
      </c>
      <c r="E505" s="27"/>
      <c r="F505" s="41">
        <f t="shared" si="34"/>
        <v>0</v>
      </c>
      <c r="G505" s="40"/>
    </row>
    <row r="506" spans="1:7" s="24" customFormat="1" ht="27.75" customHeight="1" x14ac:dyDescent="0.2">
      <c r="A506" s="104"/>
      <c r="B506" s="104" t="s">
        <v>73</v>
      </c>
      <c r="C506" s="104"/>
      <c r="D506" s="104"/>
      <c r="E506" s="104"/>
      <c r="F506" s="41"/>
      <c r="G506" s="40"/>
    </row>
    <row r="507" spans="1:7" s="24" customFormat="1" ht="51" x14ac:dyDescent="0.2">
      <c r="A507" s="33">
        <f>+A505+1</f>
        <v>461</v>
      </c>
      <c r="B507" s="108" t="s">
        <v>807</v>
      </c>
      <c r="C507" s="95" t="s">
        <v>645</v>
      </c>
      <c r="D507" s="96">
        <v>93</v>
      </c>
      <c r="E507" s="27"/>
      <c r="F507" s="41">
        <f t="shared" si="34"/>
        <v>0</v>
      </c>
      <c r="G507" s="40"/>
    </row>
    <row r="508" spans="1:7" s="24" customFormat="1" ht="51" x14ac:dyDescent="0.2">
      <c r="A508" s="33">
        <f t="shared" ref="A508:A555" si="36">+A507+1</f>
        <v>462</v>
      </c>
      <c r="B508" s="108" t="s">
        <v>1415</v>
      </c>
      <c r="C508" s="95" t="s">
        <v>645</v>
      </c>
      <c r="D508" s="96">
        <v>76</v>
      </c>
      <c r="E508" s="27"/>
      <c r="F508" s="41">
        <f t="shared" si="34"/>
        <v>0</v>
      </c>
      <c r="G508" s="40"/>
    </row>
    <row r="509" spans="1:7" s="24" customFormat="1" ht="38.25" x14ac:dyDescent="0.2">
      <c r="A509" s="33">
        <f t="shared" si="36"/>
        <v>463</v>
      </c>
      <c r="B509" s="108" t="s">
        <v>2067</v>
      </c>
      <c r="C509" s="95" t="s">
        <v>645</v>
      </c>
      <c r="D509" s="96">
        <v>14</v>
      </c>
      <c r="E509" s="27"/>
      <c r="F509" s="41">
        <f t="shared" si="34"/>
        <v>0</v>
      </c>
      <c r="G509" s="40"/>
    </row>
    <row r="510" spans="1:7" s="24" customFormat="1" ht="51" x14ac:dyDescent="0.2">
      <c r="A510" s="33">
        <f t="shared" si="36"/>
        <v>464</v>
      </c>
      <c r="B510" s="108" t="s">
        <v>2068</v>
      </c>
      <c r="C510" s="95" t="s">
        <v>645</v>
      </c>
      <c r="D510" s="96">
        <v>30</v>
      </c>
      <c r="E510" s="27"/>
      <c r="F510" s="41">
        <f t="shared" si="34"/>
        <v>0</v>
      </c>
      <c r="G510" s="40"/>
    </row>
    <row r="511" spans="1:7" s="24" customFormat="1" ht="25.5" x14ac:dyDescent="0.2">
      <c r="A511" s="33">
        <f t="shared" si="36"/>
        <v>465</v>
      </c>
      <c r="B511" s="108" t="s">
        <v>1416</v>
      </c>
      <c r="C511" s="95" t="s">
        <v>645</v>
      </c>
      <c r="D511" s="96">
        <v>26</v>
      </c>
      <c r="E511" s="27"/>
      <c r="F511" s="41">
        <f t="shared" si="34"/>
        <v>0</v>
      </c>
      <c r="G511" s="40"/>
    </row>
    <row r="512" spans="1:7" s="24" customFormat="1" ht="25.5" x14ac:dyDescent="0.2">
      <c r="A512" s="33">
        <f t="shared" si="36"/>
        <v>466</v>
      </c>
      <c r="B512" s="109" t="s">
        <v>1417</v>
      </c>
      <c r="C512" s="95" t="s">
        <v>645</v>
      </c>
      <c r="D512" s="96">
        <v>26</v>
      </c>
      <c r="E512" s="27"/>
      <c r="F512" s="41">
        <f t="shared" si="34"/>
        <v>0</v>
      </c>
      <c r="G512" s="40"/>
    </row>
    <row r="513" spans="1:7" s="24" customFormat="1" ht="25.5" x14ac:dyDescent="0.2">
      <c r="A513" s="33">
        <f t="shared" si="36"/>
        <v>467</v>
      </c>
      <c r="B513" s="108" t="s">
        <v>808</v>
      </c>
      <c r="C513" s="95" t="s">
        <v>679</v>
      </c>
      <c r="D513" s="96">
        <v>300</v>
      </c>
      <c r="E513" s="27"/>
      <c r="F513" s="41">
        <f t="shared" si="34"/>
        <v>0</v>
      </c>
      <c r="G513" s="40"/>
    </row>
    <row r="514" spans="1:7" s="24" customFormat="1" ht="25.5" x14ac:dyDescent="0.2">
      <c r="A514" s="33">
        <f t="shared" si="36"/>
        <v>468</v>
      </c>
      <c r="B514" s="108" t="s">
        <v>809</v>
      </c>
      <c r="C514" s="95" t="s">
        <v>679</v>
      </c>
      <c r="D514" s="96">
        <v>600</v>
      </c>
      <c r="E514" s="27"/>
      <c r="F514" s="41">
        <f t="shared" si="34"/>
        <v>0</v>
      </c>
      <c r="G514" s="40"/>
    </row>
    <row r="515" spans="1:7" s="24" customFormat="1" ht="25.5" x14ac:dyDescent="0.2">
      <c r="A515" s="33">
        <f t="shared" si="36"/>
        <v>469</v>
      </c>
      <c r="B515" s="108" t="s">
        <v>794</v>
      </c>
      <c r="C515" s="95" t="s">
        <v>679</v>
      </c>
      <c r="D515" s="96">
        <v>2050</v>
      </c>
      <c r="E515" s="27"/>
      <c r="F515" s="41">
        <f t="shared" si="34"/>
        <v>0</v>
      </c>
      <c r="G515" s="40"/>
    </row>
    <row r="516" spans="1:7" s="24" customFormat="1" ht="25.5" x14ac:dyDescent="0.2">
      <c r="A516" s="33">
        <f t="shared" si="36"/>
        <v>470</v>
      </c>
      <c r="B516" s="107" t="s">
        <v>1412</v>
      </c>
      <c r="C516" s="95" t="s">
        <v>679</v>
      </c>
      <c r="D516" s="98">
        <v>2950</v>
      </c>
      <c r="E516" s="27"/>
      <c r="F516" s="41">
        <f t="shared" si="34"/>
        <v>0</v>
      </c>
      <c r="G516" s="40"/>
    </row>
    <row r="517" spans="1:7" s="24" customFormat="1" x14ac:dyDescent="0.2">
      <c r="A517" s="33">
        <f t="shared" si="36"/>
        <v>471</v>
      </c>
      <c r="B517" s="108" t="s">
        <v>810</v>
      </c>
      <c r="C517" s="110" t="s">
        <v>645</v>
      </c>
      <c r="D517" s="96">
        <v>42</v>
      </c>
      <c r="E517" s="27"/>
      <c r="F517" s="41">
        <f t="shared" si="34"/>
        <v>0</v>
      </c>
      <c r="G517" s="40"/>
    </row>
    <row r="518" spans="1:7" s="24" customFormat="1" x14ac:dyDescent="0.2">
      <c r="A518" s="33">
        <f t="shared" si="36"/>
        <v>472</v>
      </c>
      <c r="B518" s="108" t="s">
        <v>811</v>
      </c>
      <c r="C518" s="110" t="s">
        <v>645</v>
      </c>
      <c r="D518" s="96">
        <v>25</v>
      </c>
      <c r="E518" s="27"/>
      <c r="F518" s="41">
        <f t="shared" si="34"/>
        <v>0</v>
      </c>
      <c r="G518" s="40"/>
    </row>
    <row r="519" spans="1:7" s="24" customFormat="1" ht="25.5" x14ac:dyDescent="0.2">
      <c r="A519" s="33">
        <f t="shared" si="36"/>
        <v>473</v>
      </c>
      <c r="B519" s="107" t="s">
        <v>812</v>
      </c>
      <c r="C519" s="110" t="s">
        <v>645</v>
      </c>
      <c r="D519" s="96">
        <v>124</v>
      </c>
      <c r="E519" s="27"/>
      <c r="F519" s="41">
        <f t="shared" si="34"/>
        <v>0</v>
      </c>
      <c r="G519" s="40"/>
    </row>
    <row r="520" spans="1:7" s="24" customFormat="1" ht="25.5" x14ac:dyDescent="0.2">
      <c r="A520" s="33">
        <f t="shared" si="36"/>
        <v>474</v>
      </c>
      <c r="B520" s="107" t="s">
        <v>813</v>
      </c>
      <c r="C520" s="110" t="s">
        <v>645</v>
      </c>
      <c r="D520" s="96">
        <v>6</v>
      </c>
      <c r="E520" s="27"/>
      <c r="F520" s="41">
        <f t="shared" si="34"/>
        <v>0</v>
      </c>
      <c r="G520" s="40"/>
    </row>
    <row r="521" spans="1:7" s="24" customFormat="1" x14ac:dyDescent="0.2">
      <c r="A521" s="33">
        <f t="shared" si="36"/>
        <v>475</v>
      </c>
      <c r="B521" s="108" t="s">
        <v>814</v>
      </c>
      <c r="C521" s="95" t="s">
        <v>645</v>
      </c>
      <c r="D521" s="96">
        <v>197</v>
      </c>
      <c r="E521" s="27"/>
      <c r="F521" s="41">
        <f t="shared" si="34"/>
        <v>0</v>
      </c>
      <c r="G521" s="40"/>
    </row>
    <row r="522" spans="1:7" s="24" customFormat="1" x14ac:dyDescent="0.2">
      <c r="A522" s="33">
        <f t="shared" si="36"/>
        <v>476</v>
      </c>
      <c r="B522" s="108" t="s">
        <v>815</v>
      </c>
      <c r="C522" s="95" t="s">
        <v>645</v>
      </c>
      <c r="D522" s="96">
        <v>170</v>
      </c>
      <c r="E522" s="27"/>
      <c r="F522" s="41">
        <f t="shared" si="34"/>
        <v>0</v>
      </c>
      <c r="G522" s="40"/>
    </row>
    <row r="523" spans="1:7" s="24" customFormat="1" x14ac:dyDescent="0.2">
      <c r="A523" s="33">
        <f t="shared" si="36"/>
        <v>477</v>
      </c>
      <c r="B523" s="108" t="s">
        <v>816</v>
      </c>
      <c r="C523" s="95" t="s">
        <v>645</v>
      </c>
      <c r="D523" s="96">
        <v>50</v>
      </c>
      <c r="E523" s="27"/>
      <c r="F523" s="41">
        <f t="shared" ref="F523:F525" si="37">+E523*D523</f>
        <v>0</v>
      </c>
      <c r="G523" s="40"/>
    </row>
    <row r="524" spans="1:7" s="24" customFormat="1" x14ac:dyDescent="0.2">
      <c r="A524" s="33">
        <f t="shared" si="36"/>
        <v>478</v>
      </c>
      <c r="B524" s="108" t="s">
        <v>801</v>
      </c>
      <c r="C524" s="110" t="s">
        <v>645</v>
      </c>
      <c r="D524" s="96">
        <v>50</v>
      </c>
      <c r="E524" s="27"/>
      <c r="F524" s="41">
        <f t="shared" si="37"/>
        <v>0</v>
      </c>
      <c r="G524" s="40"/>
    </row>
    <row r="525" spans="1:7" s="24" customFormat="1" x14ac:dyDescent="0.2">
      <c r="A525" s="33">
        <f t="shared" si="36"/>
        <v>479</v>
      </c>
      <c r="B525" s="107" t="s">
        <v>817</v>
      </c>
      <c r="C525" s="95" t="s">
        <v>645</v>
      </c>
      <c r="D525" s="98">
        <v>7300</v>
      </c>
      <c r="E525" s="27"/>
      <c r="F525" s="41">
        <f t="shared" si="37"/>
        <v>0</v>
      </c>
      <c r="G525" s="40"/>
    </row>
    <row r="526" spans="1:7" s="24" customFormat="1" ht="35.25" customHeight="1" x14ac:dyDescent="0.2">
      <c r="A526" s="37"/>
      <c r="B526" s="22" t="s">
        <v>71</v>
      </c>
      <c r="C526" s="12"/>
      <c r="D526" s="17"/>
      <c r="E526" s="36"/>
      <c r="F526" s="43">
        <f>SUM(F455:F525)</f>
        <v>0</v>
      </c>
      <c r="G526" s="40"/>
    </row>
    <row r="527" spans="1:7" s="24" customFormat="1" ht="27.75" customHeight="1" x14ac:dyDescent="0.2">
      <c r="A527" s="115" t="s">
        <v>1639</v>
      </c>
      <c r="B527" s="115"/>
      <c r="C527" s="115"/>
      <c r="D527" s="115"/>
      <c r="E527" s="115"/>
      <c r="F527" s="115"/>
      <c r="G527" s="40"/>
    </row>
    <row r="528" spans="1:7" s="24" customFormat="1" ht="27.75" customHeight="1" x14ac:dyDescent="0.2">
      <c r="A528" s="104"/>
      <c r="B528" s="104" t="s">
        <v>74</v>
      </c>
      <c r="C528" s="104"/>
      <c r="D528" s="104"/>
      <c r="E528" s="104"/>
      <c r="F528" s="104"/>
      <c r="G528" s="40"/>
    </row>
    <row r="529" spans="1:7" s="24" customFormat="1" x14ac:dyDescent="0.2">
      <c r="A529" s="33">
        <f>+A525+1</f>
        <v>480</v>
      </c>
      <c r="B529" s="108" t="s">
        <v>818</v>
      </c>
      <c r="C529" s="95" t="s">
        <v>696</v>
      </c>
      <c r="D529" s="96">
        <v>1</v>
      </c>
      <c r="E529" s="27"/>
      <c r="F529" s="41">
        <f t="shared" ref="F529:F555" si="38">+E529*D529</f>
        <v>0</v>
      </c>
      <c r="G529" s="40"/>
    </row>
    <row r="530" spans="1:7" s="24" customFormat="1" x14ac:dyDescent="0.2">
      <c r="A530" s="33">
        <f t="shared" si="36"/>
        <v>481</v>
      </c>
      <c r="B530" s="108" t="s">
        <v>819</v>
      </c>
      <c r="C530" s="95" t="s">
        <v>645</v>
      </c>
      <c r="D530" s="96">
        <v>1</v>
      </c>
      <c r="E530" s="27"/>
      <c r="F530" s="41">
        <f t="shared" si="38"/>
        <v>0</v>
      </c>
      <c r="G530" s="40"/>
    </row>
    <row r="531" spans="1:7" s="24" customFormat="1" x14ac:dyDescent="0.2">
      <c r="A531" s="33">
        <f t="shared" si="36"/>
        <v>482</v>
      </c>
      <c r="B531" s="108" t="s">
        <v>820</v>
      </c>
      <c r="C531" s="95" t="s">
        <v>696</v>
      </c>
      <c r="D531" s="96">
        <v>1</v>
      </c>
      <c r="E531" s="27"/>
      <c r="F531" s="41">
        <f t="shared" si="38"/>
        <v>0</v>
      </c>
      <c r="G531" s="40"/>
    </row>
    <row r="532" spans="1:7" s="24" customFormat="1" x14ac:dyDescent="0.2">
      <c r="A532" s="33">
        <f t="shared" si="36"/>
        <v>483</v>
      </c>
      <c r="B532" s="108" t="s">
        <v>821</v>
      </c>
      <c r="C532" s="95" t="s">
        <v>645</v>
      </c>
      <c r="D532" s="96">
        <v>1</v>
      </c>
      <c r="E532" s="27"/>
      <c r="F532" s="41">
        <f t="shared" si="38"/>
        <v>0</v>
      </c>
      <c r="G532" s="40"/>
    </row>
    <row r="533" spans="1:7" s="24" customFormat="1" x14ac:dyDescent="0.2">
      <c r="A533" s="33">
        <f t="shared" si="36"/>
        <v>484</v>
      </c>
      <c r="B533" s="108" t="s">
        <v>822</v>
      </c>
      <c r="C533" s="95" t="s">
        <v>645</v>
      </c>
      <c r="D533" s="96">
        <v>3</v>
      </c>
      <c r="E533" s="27"/>
      <c r="F533" s="41">
        <f t="shared" si="38"/>
        <v>0</v>
      </c>
      <c r="G533" s="40"/>
    </row>
    <row r="534" spans="1:7" s="24" customFormat="1" x14ac:dyDescent="0.2">
      <c r="A534" s="33">
        <f t="shared" si="36"/>
        <v>485</v>
      </c>
      <c r="B534" s="108" t="s">
        <v>823</v>
      </c>
      <c r="C534" s="95" t="s">
        <v>645</v>
      </c>
      <c r="D534" s="96">
        <v>4</v>
      </c>
      <c r="E534" s="27"/>
      <c r="F534" s="41">
        <f t="shared" si="38"/>
        <v>0</v>
      </c>
      <c r="G534" s="40"/>
    </row>
    <row r="535" spans="1:7" s="24" customFormat="1" x14ac:dyDescent="0.2">
      <c r="A535" s="33">
        <f t="shared" si="36"/>
        <v>486</v>
      </c>
      <c r="B535" s="108" t="s">
        <v>824</v>
      </c>
      <c r="C535" s="95" t="s">
        <v>645</v>
      </c>
      <c r="D535" s="96">
        <v>1</v>
      </c>
      <c r="E535" s="27"/>
      <c r="F535" s="41">
        <f t="shared" si="38"/>
        <v>0</v>
      </c>
      <c r="G535" s="40"/>
    </row>
    <row r="536" spans="1:7" s="24" customFormat="1" x14ac:dyDescent="0.2">
      <c r="A536" s="33">
        <f t="shared" si="36"/>
        <v>487</v>
      </c>
      <c r="B536" s="108" t="s">
        <v>825</v>
      </c>
      <c r="C536" s="95" t="s">
        <v>645</v>
      </c>
      <c r="D536" s="96">
        <v>1</v>
      </c>
      <c r="E536" s="27"/>
      <c r="F536" s="41">
        <f t="shared" si="38"/>
        <v>0</v>
      </c>
      <c r="G536" s="40"/>
    </row>
    <row r="537" spans="1:7" s="24" customFormat="1" x14ac:dyDescent="0.2">
      <c r="A537" s="33">
        <f t="shared" si="36"/>
        <v>488</v>
      </c>
      <c r="B537" s="108" t="s">
        <v>826</v>
      </c>
      <c r="C537" s="95" t="s">
        <v>645</v>
      </c>
      <c r="D537" s="96">
        <v>1</v>
      </c>
      <c r="E537" s="27"/>
      <c r="F537" s="41">
        <f t="shared" si="38"/>
        <v>0</v>
      </c>
      <c r="G537" s="40"/>
    </row>
    <row r="538" spans="1:7" s="24" customFormat="1" x14ac:dyDescent="0.2">
      <c r="A538" s="33">
        <f t="shared" si="36"/>
        <v>489</v>
      </c>
      <c r="B538" s="108" t="s">
        <v>827</v>
      </c>
      <c r="C538" s="95" t="s">
        <v>645</v>
      </c>
      <c r="D538" s="96">
        <v>2</v>
      </c>
      <c r="E538" s="27"/>
      <c r="F538" s="41">
        <f t="shared" si="38"/>
        <v>0</v>
      </c>
      <c r="G538" s="40"/>
    </row>
    <row r="539" spans="1:7" s="24" customFormat="1" x14ac:dyDescent="0.2">
      <c r="A539" s="33">
        <f t="shared" si="36"/>
        <v>490</v>
      </c>
      <c r="B539" s="108" t="s">
        <v>828</v>
      </c>
      <c r="C539" s="95" t="s">
        <v>645</v>
      </c>
      <c r="D539" s="96">
        <v>64</v>
      </c>
      <c r="E539" s="27"/>
      <c r="F539" s="41">
        <f t="shared" si="38"/>
        <v>0</v>
      </c>
      <c r="G539" s="40"/>
    </row>
    <row r="540" spans="1:7" s="24" customFormat="1" x14ac:dyDescent="0.2">
      <c r="A540" s="33">
        <f t="shared" si="36"/>
        <v>491</v>
      </c>
      <c r="B540" s="108" t="s">
        <v>829</v>
      </c>
      <c r="C540" s="95" t="s">
        <v>645</v>
      </c>
      <c r="D540" s="96">
        <v>24</v>
      </c>
      <c r="E540" s="27"/>
      <c r="F540" s="41">
        <f t="shared" si="38"/>
        <v>0</v>
      </c>
      <c r="G540" s="40"/>
    </row>
    <row r="541" spans="1:7" s="24" customFormat="1" x14ac:dyDescent="0.2">
      <c r="A541" s="33">
        <f t="shared" si="36"/>
        <v>492</v>
      </c>
      <c r="B541" s="108" t="s">
        <v>830</v>
      </c>
      <c r="C541" s="95" t="s">
        <v>645</v>
      </c>
      <c r="D541" s="96">
        <v>13</v>
      </c>
      <c r="E541" s="27"/>
      <c r="F541" s="41">
        <f t="shared" si="38"/>
        <v>0</v>
      </c>
      <c r="G541" s="40"/>
    </row>
    <row r="542" spans="1:7" s="24" customFormat="1" x14ac:dyDescent="0.2">
      <c r="A542" s="33">
        <f t="shared" si="36"/>
        <v>493</v>
      </c>
      <c r="B542" s="108" t="s">
        <v>831</v>
      </c>
      <c r="C542" s="95" t="s">
        <v>645</v>
      </c>
      <c r="D542" s="96">
        <v>2</v>
      </c>
      <c r="E542" s="27"/>
      <c r="F542" s="41">
        <f t="shared" si="38"/>
        <v>0</v>
      </c>
      <c r="G542" s="40"/>
    </row>
    <row r="543" spans="1:7" s="24" customFormat="1" x14ac:dyDescent="0.2">
      <c r="A543" s="33">
        <f t="shared" si="36"/>
        <v>494</v>
      </c>
      <c r="B543" s="108" t="s">
        <v>832</v>
      </c>
      <c r="C543" s="95" t="s">
        <v>679</v>
      </c>
      <c r="D543" s="96">
        <v>60</v>
      </c>
      <c r="E543" s="27"/>
      <c r="F543" s="41">
        <f t="shared" si="38"/>
        <v>0</v>
      </c>
      <c r="G543" s="40"/>
    </row>
    <row r="544" spans="1:7" s="24" customFormat="1" x14ac:dyDescent="0.2">
      <c r="A544" s="33">
        <f t="shared" si="36"/>
        <v>495</v>
      </c>
      <c r="B544" s="108" t="s">
        <v>833</v>
      </c>
      <c r="C544" s="95" t="s">
        <v>679</v>
      </c>
      <c r="D544" s="96">
        <v>650</v>
      </c>
      <c r="E544" s="27"/>
      <c r="F544" s="41">
        <f t="shared" si="38"/>
        <v>0</v>
      </c>
      <c r="G544" s="40"/>
    </row>
    <row r="545" spans="1:7" s="24" customFormat="1" x14ac:dyDescent="0.2">
      <c r="A545" s="33">
        <f t="shared" si="36"/>
        <v>496</v>
      </c>
      <c r="B545" s="108" t="s">
        <v>834</v>
      </c>
      <c r="C545" s="95" t="s">
        <v>679</v>
      </c>
      <c r="D545" s="96">
        <v>280</v>
      </c>
      <c r="E545" s="27"/>
      <c r="F545" s="41">
        <f t="shared" si="38"/>
        <v>0</v>
      </c>
      <c r="G545" s="40"/>
    </row>
    <row r="546" spans="1:7" s="24" customFormat="1" ht="25.5" x14ac:dyDescent="0.2">
      <c r="A546" s="33">
        <f t="shared" si="36"/>
        <v>497</v>
      </c>
      <c r="B546" s="108" t="s">
        <v>794</v>
      </c>
      <c r="C546" s="95" t="s">
        <v>679</v>
      </c>
      <c r="D546" s="96">
        <v>80</v>
      </c>
      <c r="E546" s="27"/>
      <c r="F546" s="41">
        <f t="shared" si="38"/>
        <v>0</v>
      </c>
      <c r="G546" s="40"/>
    </row>
    <row r="547" spans="1:7" s="24" customFormat="1" x14ac:dyDescent="0.2">
      <c r="A547" s="33">
        <f t="shared" si="36"/>
        <v>498</v>
      </c>
      <c r="B547" s="107" t="s">
        <v>835</v>
      </c>
      <c r="C547" s="95" t="s">
        <v>645</v>
      </c>
      <c r="D547" s="98">
        <v>2600</v>
      </c>
      <c r="E547" s="27"/>
      <c r="F547" s="41">
        <f t="shared" si="38"/>
        <v>0</v>
      </c>
      <c r="G547" s="40"/>
    </row>
    <row r="548" spans="1:7" s="24" customFormat="1" x14ac:dyDescent="0.2">
      <c r="A548" s="33">
        <f t="shared" si="36"/>
        <v>499</v>
      </c>
      <c r="B548" s="107" t="s">
        <v>1418</v>
      </c>
      <c r="C548" s="95" t="s">
        <v>679</v>
      </c>
      <c r="D548" s="96">
        <v>1070</v>
      </c>
      <c r="E548" s="27"/>
      <c r="F548" s="41">
        <f t="shared" si="38"/>
        <v>0</v>
      </c>
      <c r="G548" s="40"/>
    </row>
    <row r="549" spans="1:7" s="24" customFormat="1" x14ac:dyDescent="0.2">
      <c r="A549" s="33">
        <f t="shared" si="36"/>
        <v>500</v>
      </c>
      <c r="B549" s="107" t="s">
        <v>1419</v>
      </c>
      <c r="C549" s="99" t="s">
        <v>679</v>
      </c>
      <c r="D549" s="98">
        <v>200</v>
      </c>
      <c r="E549" s="27"/>
      <c r="F549" s="41">
        <f t="shared" si="38"/>
        <v>0</v>
      </c>
      <c r="G549" s="40"/>
    </row>
    <row r="550" spans="1:7" s="24" customFormat="1" x14ac:dyDescent="0.2">
      <c r="A550" s="33">
        <f t="shared" si="36"/>
        <v>501</v>
      </c>
      <c r="B550" s="107" t="s">
        <v>836</v>
      </c>
      <c r="C550" s="99" t="s">
        <v>667</v>
      </c>
      <c r="D550" s="98">
        <v>90</v>
      </c>
      <c r="E550" s="27"/>
      <c r="F550" s="41">
        <f t="shared" si="38"/>
        <v>0</v>
      </c>
      <c r="G550" s="40"/>
    </row>
    <row r="551" spans="1:7" s="24" customFormat="1" x14ac:dyDescent="0.2">
      <c r="A551" s="33">
        <f t="shared" si="36"/>
        <v>502</v>
      </c>
      <c r="B551" s="107" t="s">
        <v>837</v>
      </c>
      <c r="C551" s="99" t="s">
        <v>645</v>
      </c>
      <c r="D551" s="98">
        <v>1</v>
      </c>
      <c r="E551" s="27"/>
      <c r="F551" s="41">
        <f t="shared" si="38"/>
        <v>0</v>
      </c>
      <c r="G551" s="40"/>
    </row>
    <row r="552" spans="1:7" s="24" customFormat="1" x14ac:dyDescent="0.2">
      <c r="A552" s="33">
        <f t="shared" si="36"/>
        <v>503</v>
      </c>
      <c r="B552" s="107" t="s">
        <v>838</v>
      </c>
      <c r="C552" s="99" t="s">
        <v>645</v>
      </c>
      <c r="D552" s="98">
        <v>1</v>
      </c>
      <c r="E552" s="27"/>
      <c r="F552" s="41">
        <f t="shared" si="38"/>
        <v>0</v>
      </c>
      <c r="G552" s="40"/>
    </row>
    <row r="553" spans="1:7" s="24" customFormat="1" x14ac:dyDescent="0.2">
      <c r="A553" s="33">
        <f t="shared" si="36"/>
        <v>504</v>
      </c>
      <c r="B553" s="107" t="s">
        <v>839</v>
      </c>
      <c r="C553" s="99" t="s">
        <v>645</v>
      </c>
      <c r="D553" s="98">
        <v>80</v>
      </c>
      <c r="E553" s="27"/>
      <c r="F553" s="41">
        <f t="shared" si="38"/>
        <v>0</v>
      </c>
      <c r="G553" s="40"/>
    </row>
    <row r="554" spans="1:7" s="24" customFormat="1" x14ac:dyDescent="0.2">
      <c r="A554" s="33">
        <f t="shared" si="36"/>
        <v>505</v>
      </c>
      <c r="B554" s="107" t="s">
        <v>801</v>
      </c>
      <c r="C554" s="99" t="s">
        <v>645</v>
      </c>
      <c r="D554" s="98">
        <v>80</v>
      </c>
      <c r="E554" s="27"/>
      <c r="F554" s="41">
        <f t="shared" si="38"/>
        <v>0</v>
      </c>
      <c r="G554" s="40"/>
    </row>
    <row r="555" spans="1:7" s="24" customFormat="1" ht="38.25" x14ac:dyDescent="0.2">
      <c r="A555" s="33">
        <f t="shared" si="36"/>
        <v>506</v>
      </c>
      <c r="B555" s="97" t="s">
        <v>1420</v>
      </c>
      <c r="C555" s="99" t="s">
        <v>696</v>
      </c>
      <c r="D555" s="98">
        <v>1</v>
      </c>
      <c r="E555" s="27"/>
      <c r="F555" s="41">
        <f t="shared" si="38"/>
        <v>0</v>
      </c>
      <c r="G555" s="40"/>
    </row>
    <row r="556" spans="1:7" s="24" customFormat="1" ht="24.75" customHeight="1" x14ac:dyDescent="0.2">
      <c r="A556" s="33"/>
      <c r="B556" s="104" t="s">
        <v>75</v>
      </c>
      <c r="C556" s="63"/>
      <c r="D556" s="66"/>
      <c r="E556" s="27"/>
      <c r="F556" s="41"/>
      <c r="G556" s="40"/>
    </row>
    <row r="557" spans="1:7" s="24" customFormat="1" x14ac:dyDescent="0.2">
      <c r="A557" s="33">
        <f>+A555+1</f>
        <v>507</v>
      </c>
      <c r="B557" s="108" t="s">
        <v>1421</v>
      </c>
      <c r="C557" s="95" t="s">
        <v>645</v>
      </c>
      <c r="D557" s="96">
        <v>1</v>
      </c>
      <c r="E557" s="27"/>
      <c r="F557" s="41">
        <f t="shared" ref="F557:F597" si="39">+E557*D557</f>
        <v>0</v>
      </c>
      <c r="G557" s="40"/>
    </row>
    <row r="558" spans="1:7" s="24" customFormat="1" x14ac:dyDescent="0.2">
      <c r="A558" s="33">
        <f t="shared" ref="A558:A599" si="40">+A557+1</f>
        <v>508</v>
      </c>
      <c r="B558" s="108" t="s">
        <v>840</v>
      </c>
      <c r="C558" s="95" t="s">
        <v>645</v>
      </c>
      <c r="D558" s="96">
        <v>4</v>
      </c>
      <c r="E558" s="27"/>
      <c r="F558" s="41">
        <f t="shared" si="39"/>
        <v>0</v>
      </c>
      <c r="G558" s="40"/>
    </row>
    <row r="559" spans="1:7" s="24" customFormat="1" x14ac:dyDescent="0.2">
      <c r="A559" s="33">
        <f t="shared" si="40"/>
        <v>509</v>
      </c>
      <c r="B559" s="108" t="s">
        <v>841</v>
      </c>
      <c r="C559" s="95" t="s">
        <v>645</v>
      </c>
      <c r="D559" s="96">
        <v>1</v>
      </c>
      <c r="E559" s="27"/>
      <c r="F559" s="41">
        <f t="shared" si="39"/>
        <v>0</v>
      </c>
      <c r="G559" s="40"/>
    </row>
    <row r="560" spans="1:7" s="24" customFormat="1" x14ac:dyDescent="0.2">
      <c r="A560" s="33">
        <f t="shared" si="40"/>
        <v>510</v>
      </c>
      <c r="B560" s="109" t="s">
        <v>1422</v>
      </c>
      <c r="C560" s="95" t="s">
        <v>645</v>
      </c>
      <c r="D560" s="96">
        <v>1</v>
      </c>
      <c r="E560" s="27"/>
      <c r="F560" s="41">
        <f t="shared" si="39"/>
        <v>0</v>
      </c>
      <c r="G560" s="40"/>
    </row>
    <row r="561" spans="1:7" s="24" customFormat="1" ht="25.5" x14ac:dyDescent="0.2">
      <c r="A561" s="33">
        <f t="shared" si="40"/>
        <v>511</v>
      </c>
      <c r="B561" s="108" t="s">
        <v>842</v>
      </c>
      <c r="C561" s="95" t="s">
        <v>645</v>
      </c>
      <c r="D561" s="96">
        <v>2</v>
      </c>
      <c r="E561" s="27"/>
      <c r="F561" s="41">
        <f t="shared" si="39"/>
        <v>0</v>
      </c>
      <c r="G561" s="40"/>
    </row>
    <row r="562" spans="1:7" s="24" customFormat="1" ht="25.5" x14ac:dyDescent="0.2">
      <c r="A562" s="33">
        <f t="shared" si="40"/>
        <v>512</v>
      </c>
      <c r="B562" s="108" t="s">
        <v>843</v>
      </c>
      <c r="C562" s="95" t="s">
        <v>645</v>
      </c>
      <c r="D562" s="96">
        <v>12</v>
      </c>
      <c r="E562" s="27"/>
      <c r="F562" s="41">
        <f t="shared" si="39"/>
        <v>0</v>
      </c>
      <c r="G562" s="40"/>
    </row>
    <row r="563" spans="1:7" s="24" customFormat="1" x14ac:dyDescent="0.2">
      <c r="A563" s="33">
        <f t="shared" si="40"/>
        <v>513</v>
      </c>
      <c r="B563" s="107" t="s">
        <v>844</v>
      </c>
      <c r="C563" s="99" t="s">
        <v>645</v>
      </c>
      <c r="D563" s="98">
        <v>14</v>
      </c>
      <c r="E563" s="27"/>
      <c r="F563" s="41">
        <f t="shared" si="39"/>
        <v>0</v>
      </c>
      <c r="G563" s="40"/>
    </row>
    <row r="564" spans="1:7" s="24" customFormat="1" x14ac:dyDescent="0.2">
      <c r="A564" s="33">
        <f t="shared" si="40"/>
        <v>514</v>
      </c>
      <c r="B564" s="108" t="s">
        <v>845</v>
      </c>
      <c r="C564" s="95" t="s">
        <v>645</v>
      </c>
      <c r="D564" s="96">
        <v>1</v>
      </c>
      <c r="E564" s="27"/>
      <c r="F564" s="41">
        <f t="shared" si="39"/>
        <v>0</v>
      </c>
      <c r="G564" s="40"/>
    </row>
    <row r="565" spans="1:7" s="24" customFormat="1" x14ac:dyDescent="0.2">
      <c r="A565" s="33">
        <f t="shared" si="40"/>
        <v>515</v>
      </c>
      <c r="B565" s="108" t="s">
        <v>846</v>
      </c>
      <c r="C565" s="95" t="s">
        <v>679</v>
      </c>
      <c r="D565" s="96">
        <v>620</v>
      </c>
      <c r="E565" s="27"/>
      <c r="F565" s="41">
        <f t="shared" si="39"/>
        <v>0</v>
      </c>
      <c r="G565" s="40"/>
    </row>
    <row r="566" spans="1:7" s="24" customFormat="1" x14ac:dyDescent="0.2">
      <c r="A566" s="33">
        <f t="shared" si="40"/>
        <v>516</v>
      </c>
      <c r="B566" s="109" t="s">
        <v>1423</v>
      </c>
      <c r="C566" s="95" t="s">
        <v>645</v>
      </c>
      <c r="D566" s="96">
        <v>28</v>
      </c>
      <c r="E566" s="27"/>
      <c r="F566" s="41">
        <f t="shared" si="39"/>
        <v>0</v>
      </c>
      <c r="G566" s="40"/>
    </row>
    <row r="567" spans="1:7" s="24" customFormat="1" x14ac:dyDescent="0.2">
      <c r="A567" s="33">
        <f t="shared" si="40"/>
        <v>517</v>
      </c>
      <c r="B567" s="108" t="s">
        <v>835</v>
      </c>
      <c r="C567" s="95" t="s">
        <v>645</v>
      </c>
      <c r="D567" s="96">
        <v>1500</v>
      </c>
      <c r="E567" s="27"/>
      <c r="F567" s="41">
        <f t="shared" si="39"/>
        <v>0</v>
      </c>
      <c r="G567" s="40"/>
    </row>
    <row r="568" spans="1:7" s="24" customFormat="1" x14ac:dyDescent="0.2">
      <c r="A568" s="33">
        <f t="shared" si="40"/>
        <v>518</v>
      </c>
      <c r="B568" s="108" t="s">
        <v>847</v>
      </c>
      <c r="C568" s="95" t="s">
        <v>645</v>
      </c>
      <c r="D568" s="96">
        <v>14</v>
      </c>
      <c r="E568" s="27"/>
      <c r="F568" s="41">
        <f t="shared" si="39"/>
        <v>0</v>
      </c>
      <c r="G568" s="40"/>
    </row>
    <row r="569" spans="1:7" s="24" customFormat="1" x14ac:dyDescent="0.2">
      <c r="A569" s="33">
        <f t="shared" si="40"/>
        <v>519</v>
      </c>
      <c r="B569" s="108" t="s">
        <v>1418</v>
      </c>
      <c r="C569" s="95" t="s">
        <v>679</v>
      </c>
      <c r="D569" s="96">
        <v>620</v>
      </c>
      <c r="E569" s="27"/>
      <c r="F569" s="41">
        <f t="shared" si="39"/>
        <v>0</v>
      </c>
      <c r="G569" s="40"/>
    </row>
    <row r="570" spans="1:7" s="24" customFormat="1" x14ac:dyDescent="0.2">
      <c r="A570" s="33">
        <f t="shared" si="40"/>
        <v>520</v>
      </c>
      <c r="B570" s="107" t="s">
        <v>839</v>
      </c>
      <c r="C570" s="99" t="s">
        <v>645</v>
      </c>
      <c r="D570" s="98">
        <v>22</v>
      </c>
      <c r="E570" s="27"/>
      <c r="F570" s="41">
        <f t="shared" si="39"/>
        <v>0</v>
      </c>
      <c r="G570" s="40"/>
    </row>
    <row r="571" spans="1:7" s="24" customFormat="1" x14ac:dyDescent="0.2">
      <c r="A571" s="33">
        <f t="shared" si="40"/>
        <v>521</v>
      </c>
      <c r="B571" s="107" t="s">
        <v>801</v>
      </c>
      <c r="C571" s="99" t="s">
        <v>645</v>
      </c>
      <c r="D571" s="98">
        <v>22</v>
      </c>
      <c r="E571" s="27"/>
      <c r="F571" s="41">
        <f t="shared" si="39"/>
        <v>0</v>
      </c>
      <c r="G571" s="40"/>
    </row>
    <row r="572" spans="1:7" s="24" customFormat="1" x14ac:dyDescent="0.2">
      <c r="A572" s="33">
        <f t="shared" si="40"/>
        <v>522</v>
      </c>
      <c r="B572" s="108" t="s">
        <v>848</v>
      </c>
      <c r="C572" s="110" t="s">
        <v>645</v>
      </c>
      <c r="D572" s="96">
        <v>12</v>
      </c>
      <c r="E572" s="27"/>
      <c r="F572" s="41">
        <f t="shared" si="39"/>
        <v>0</v>
      </c>
      <c r="G572" s="40"/>
    </row>
    <row r="573" spans="1:7" s="24" customFormat="1" x14ac:dyDescent="0.2">
      <c r="A573" s="33">
        <f t="shared" si="40"/>
        <v>523</v>
      </c>
      <c r="B573" s="108" t="s">
        <v>801</v>
      </c>
      <c r="C573" s="110" t="s">
        <v>645</v>
      </c>
      <c r="D573" s="96">
        <v>12</v>
      </c>
      <c r="E573" s="27"/>
      <c r="F573" s="41">
        <f t="shared" si="39"/>
        <v>0</v>
      </c>
      <c r="G573" s="40"/>
    </row>
    <row r="574" spans="1:7" s="24" customFormat="1" ht="38.25" x14ac:dyDescent="0.2">
      <c r="A574" s="33">
        <f t="shared" si="40"/>
        <v>524</v>
      </c>
      <c r="B574" s="97" t="s">
        <v>1420</v>
      </c>
      <c r="C574" s="95" t="s">
        <v>849</v>
      </c>
      <c r="D574" s="96">
        <v>14</v>
      </c>
      <c r="E574" s="27"/>
      <c r="F574" s="41">
        <f t="shared" si="39"/>
        <v>0</v>
      </c>
      <c r="G574" s="40"/>
    </row>
    <row r="575" spans="1:7" s="24" customFormat="1" ht="23.25" customHeight="1" x14ac:dyDescent="0.2">
      <c r="A575" s="33"/>
      <c r="B575" s="104" t="s">
        <v>1637</v>
      </c>
      <c r="C575" s="81"/>
      <c r="D575" s="78"/>
      <c r="E575" s="27"/>
      <c r="F575" s="41"/>
      <c r="G575" s="40"/>
    </row>
    <row r="576" spans="1:7" s="24" customFormat="1" x14ac:dyDescent="0.2">
      <c r="A576" s="33">
        <f>+A574+1</f>
        <v>525</v>
      </c>
      <c r="B576" s="108" t="s">
        <v>850</v>
      </c>
      <c r="C576" s="95" t="s">
        <v>645</v>
      </c>
      <c r="D576" s="96">
        <v>1</v>
      </c>
      <c r="E576" s="27"/>
      <c r="F576" s="41">
        <f t="shared" si="39"/>
        <v>0</v>
      </c>
      <c r="G576" s="40"/>
    </row>
    <row r="577" spans="1:7" s="24" customFormat="1" x14ac:dyDescent="0.2">
      <c r="A577" s="33">
        <f t="shared" si="40"/>
        <v>526</v>
      </c>
      <c r="B577" s="108" t="s">
        <v>851</v>
      </c>
      <c r="C577" s="95" t="s">
        <v>645</v>
      </c>
      <c r="D577" s="96">
        <v>1</v>
      </c>
      <c r="E577" s="27"/>
      <c r="F577" s="41">
        <f t="shared" si="39"/>
        <v>0</v>
      </c>
      <c r="G577" s="40"/>
    </row>
    <row r="578" spans="1:7" s="24" customFormat="1" x14ac:dyDescent="0.2">
      <c r="A578" s="33">
        <f t="shared" si="40"/>
        <v>527</v>
      </c>
      <c r="B578" s="108" t="s">
        <v>852</v>
      </c>
      <c r="C578" s="95" t="s">
        <v>645</v>
      </c>
      <c r="D578" s="96">
        <v>1</v>
      </c>
      <c r="E578" s="27"/>
      <c r="F578" s="41">
        <f t="shared" si="39"/>
        <v>0</v>
      </c>
      <c r="G578" s="40"/>
    </row>
    <row r="579" spans="1:7" s="24" customFormat="1" x14ac:dyDescent="0.2">
      <c r="A579" s="33">
        <f t="shared" si="40"/>
        <v>528</v>
      </c>
      <c r="B579" s="108" t="s">
        <v>853</v>
      </c>
      <c r="C579" s="95" t="s">
        <v>645</v>
      </c>
      <c r="D579" s="96">
        <v>1</v>
      </c>
      <c r="E579" s="27"/>
      <c r="F579" s="41">
        <f t="shared" si="39"/>
        <v>0</v>
      </c>
      <c r="G579" s="40"/>
    </row>
    <row r="580" spans="1:7" s="24" customFormat="1" x14ac:dyDescent="0.2">
      <c r="A580" s="33">
        <f t="shared" si="40"/>
        <v>529</v>
      </c>
      <c r="B580" s="107" t="s">
        <v>854</v>
      </c>
      <c r="C580" s="95" t="s">
        <v>645</v>
      </c>
      <c r="D580" s="98">
        <v>12</v>
      </c>
      <c r="E580" s="27"/>
      <c r="F580" s="41">
        <f t="shared" si="39"/>
        <v>0</v>
      </c>
      <c r="G580" s="40"/>
    </row>
    <row r="581" spans="1:7" s="24" customFormat="1" x14ac:dyDescent="0.2">
      <c r="A581" s="33">
        <f t="shared" si="40"/>
        <v>530</v>
      </c>
      <c r="B581" s="108" t="s">
        <v>841</v>
      </c>
      <c r="C581" s="95" t="s">
        <v>645</v>
      </c>
      <c r="D581" s="96">
        <v>1</v>
      </c>
      <c r="E581" s="27"/>
      <c r="F581" s="41">
        <f t="shared" si="39"/>
        <v>0</v>
      </c>
      <c r="G581" s="40"/>
    </row>
    <row r="582" spans="1:7" s="24" customFormat="1" x14ac:dyDescent="0.2">
      <c r="A582" s="33">
        <f t="shared" si="40"/>
        <v>531</v>
      </c>
      <c r="B582" s="108" t="s">
        <v>855</v>
      </c>
      <c r="C582" s="95" t="s">
        <v>645</v>
      </c>
      <c r="D582" s="96">
        <v>12</v>
      </c>
      <c r="E582" s="27"/>
      <c r="F582" s="41">
        <f t="shared" si="39"/>
        <v>0</v>
      </c>
      <c r="G582" s="40"/>
    </row>
    <row r="583" spans="1:7" s="24" customFormat="1" x14ac:dyDescent="0.2">
      <c r="A583" s="33">
        <f t="shared" si="40"/>
        <v>532</v>
      </c>
      <c r="B583" s="108" t="s">
        <v>856</v>
      </c>
      <c r="C583" s="95" t="s">
        <v>679</v>
      </c>
      <c r="D583" s="96">
        <v>450</v>
      </c>
      <c r="E583" s="27"/>
      <c r="F583" s="41">
        <f t="shared" si="39"/>
        <v>0</v>
      </c>
      <c r="G583" s="40"/>
    </row>
    <row r="584" spans="1:7" s="24" customFormat="1" x14ac:dyDescent="0.2">
      <c r="A584" s="33">
        <f t="shared" si="40"/>
        <v>533</v>
      </c>
      <c r="B584" s="109" t="s">
        <v>1423</v>
      </c>
      <c r="C584" s="95" t="s">
        <v>645</v>
      </c>
      <c r="D584" s="96">
        <v>24</v>
      </c>
      <c r="E584" s="27"/>
      <c r="F584" s="41">
        <f t="shared" si="39"/>
        <v>0</v>
      </c>
      <c r="G584" s="40"/>
    </row>
    <row r="585" spans="1:7" s="24" customFormat="1" x14ac:dyDescent="0.2">
      <c r="A585" s="33">
        <f t="shared" si="40"/>
        <v>534</v>
      </c>
      <c r="B585" s="108" t="s">
        <v>835</v>
      </c>
      <c r="C585" s="95" t="s">
        <v>645</v>
      </c>
      <c r="D585" s="96">
        <v>1100</v>
      </c>
      <c r="E585" s="27"/>
      <c r="F585" s="41">
        <f t="shared" si="39"/>
        <v>0</v>
      </c>
      <c r="G585" s="40"/>
    </row>
    <row r="586" spans="1:7" s="24" customFormat="1" x14ac:dyDescent="0.2">
      <c r="A586" s="33">
        <f t="shared" si="40"/>
        <v>535</v>
      </c>
      <c r="B586" s="108" t="s">
        <v>1418</v>
      </c>
      <c r="C586" s="95" t="s">
        <v>679</v>
      </c>
      <c r="D586" s="96">
        <v>450</v>
      </c>
      <c r="E586" s="27"/>
      <c r="F586" s="41">
        <f t="shared" si="39"/>
        <v>0</v>
      </c>
      <c r="G586" s="40"/>
    </row>
    <row r="587" spans="1:7" s="24" customFormat="1" x14ac:dyDescent="0.2">
      <c r="A587" s="33">
        <f t="shared" si="40"/>
        <v>536</v>
      </c>
      <c r="B587" s="107" t="s">
        <v>839</v>
      </c>
      <c r="C587" s="99" t="s">
        <v>645</v>
      </c>
      <c r="D587" s="98">
        <v>18</v>
      </c>
      <c r="E587" s="27"/>
      <c r="F587" s="41">
        <f t="shared" si="39"/>
        <v>0</v>
      </c>
      <c r="G587" s="40"/>
    </row>
    <row r="588" spans="1:7" s="24" customFormat="1" x14ac:dyDescent="0.2">
      <c r="A588" s="33">
        <f t="shared" si="40"/>
        <v>537</v>
      </c>
      <c r="B588" s="107" t="s">
        <v>801</v>
      </c>
      <c r="C588" s="99" t="s">
        <v>645</v>
      </c>
      <c r="D588" s="98">
        <v>18</v>
      </c>
      <c r="E588" s="27"/>
      <c r="F588" s="41">
        <f t="shared" si="39"/>
        <v>0</v>
      </c>
      <c r="G588" s="40"/>
    </row>
    <row r="589" spans="1:7" s="24" customFormat="1" ht="35.25" customHeight="1" x14ac:dyDescent="0.2">
      <c r="A589" s="37"/>
      <c r="B589" s="22" t="s">
        <v>1638</v>
      </c>
      <c r="C589" s="12"/>
      <c r="D589" s="17"/>
      <c r="E589" s="36"/>
      <c r="F589" s="43">
        <f>SUM(F529:F588)</f>
        <v>0</v>
      </c>
      <c r="G589" s="40"/>
    </row>
    <row r="590" spans="1:7" s="24" customFormat="1" ht="27" customHeight="1" x14ac:dyDescent="0.2">
      <c r="A590" s="117" t="s">
        <v>115</v>
      </c>
      <c r="B590" s="117"/>
      <c r="C590" s="117"/>
      <c r="D590" s="117"/>
      <c r="E590" s="117"/>
      <c r="F590" s="117"/>
      <c r="G590" s="40"/>
    </row>
    <row r="591" spans="1:7" s="24" customFormat="1" ht="25.5" x14ac:dyDescent="0.2">
      <c r="A591" s="33">
        <f>+A588+1</f>
        <v>538</v>
      </c>
      <c r="B591" s="108" t="s">
        <v>857</v>
      </c>
      <c r="C591" s="95" t="s">
        <v>645</v>
      </c>
      <c r="D591" s="96">
        <v>1</v>
      </c>
      <c r="E591" s="27"/>
      <c r="F591" s="41">
        <f t="shared" si="39"/>
        <v>0</v>
      </c>
      <c r="G591" s="40"/>
    </row>
    <row r="592" spans="1:7" s="24" customFormat="1" x14ac:dyDescent="0.2">
      <c r="A592" s="33">
        <f t="shared" si="40"/>
        <v>539</v>
      </c>
      <c r="B592" s="108" t="s">
        <v>1424</v>
      </c>
      <c r="C592" s="95" t="s">
        <v>645</v>
      </c>
      <c r="D592" s="96">
        <v>2</v>
      </c>
      <c r="E592" s="27"/>
      <c r="F592" s="41">
        <f t="shared" si="39"/>
        <v>0</v>
      </c>
      <c r="G592" s="40"/>
    </row>
    <row r="593" spans="1:7" s="24" customFormat="1" x14ac:dyDescent="0.2">
      <c r="A593" s="33">
        <f t="shared" si="40"/>
        <v>540</v>
      </c>
      <c r="B593" s="108" t="s">
        <v>1425</v>
      </c>
      <c r="C593" s="95" t="s">
        <v>645</v>
      </c>
      <c r="D593" s="96">
        <v>1</v>
      </c>
      <c r="E593" s="27"/>
      <c r="F593" s="41">
        <f t="shared" si="39"/>
        <v>0</v>
      </c>
      <c r="G593" s="40"/>
    </row>
    <row r="594" spans="1:7" s="24" customFormat="1" ht="25.5" x14ac:dyDescent="0.2">
      <c r="A594" s="33">
        <f t="shared" si="40"/>
        <v>541</v>
      </c>
      <c r="B594" s="108" t="s">
        <v>1426</v>
      </c>
      <c r="C594" s="95" t="s">
        <v>679</v>
      </c>
      <c r="D594" s="96">
        <v>5</v>
      </c>
      <c r="E594" s="27"/>
      <c r="F594" s="41">
        <f t="shared" si="39"/>
        <v>0</v>
      </c>
      <c r="G594" s="40"/>
    </row>
    <row r="595" spans="1:7" s="24" customFormat="1" ht="25.5" x14ac:dyDescent="0.2">
      <c r="A595" s="33">
        <f t="shared" si="40"/>
        <v>542</v>
      </c>
      <c r="B595" s="108" t="s">
        <v>1427</v>
      </c>
      <c r="C595" s="95" t="s">
        <v>679</v>
      </c>
      <c r="D595" s="96">
        <v>7</v>
      </c>
      <c r="E595" s="27"/>
      <c r="F595" s="41">
        <f t="shared" si="39"/>
        <v>0</v>
      </c>
      <c r="G595" s="40"/>
    </row>
    <row r="596" spans="1:7" s="24" customFormat="1" x14ac:dyDescent="0.2">
      <c r="A596" s="33">
        <f t="shared" si="40"/>
        <v>543</v>
      </c>
      <c r="B596" s="108" t="s">
        <v>858</v>
      </c>
      <c r="C596" s="95" t="s">
        <v>645</v>
      </c>
      <c r="D596" s="96">
        <v>1</v>
      </c>
      <c r="E596" s="27"/>
      <c r="F596" s="41">
        <f t="shared" si="39"/>
        <v>0</v>
      </c>
      <c r="G596" s="40"/>
    </row>
    <row r="597" spans="1:7" s="24" customFormat="1" x14ac:dyDescent="0.2">
      <c r="A597" s="33">
        <f t="shared" si="40"/>
        <v>544</v>
      </c>
      <c r="B597" s="107" t="s">
        <v>859</v>
      </c>
      <c r="C597" s="95" t="s">
        <v>645</v>
      </c>
      <c r="D597" s="96">
        <v>1</v>
      </c>
      <c r="E597" s="27"/>
      <c r="F597" s="41">
        <f t="shared" si="39"/>
        <v>0</v>
      </c>
      <c r="G597" s="40"/>
    </row>
    <row r="598" spans="1:7" s="24" customFormat="1" x14ac:dyDescent="0.2">
      <c r="A598" s="33">
        <f t="shared" si="40"/>
        <v>545</v>
      </c>
      <c r="B598" s="108" t="s">
        <v>1428</v>
      </c>
      <c r="C598" s="95" t="s">
        <v>869</v>
      </c>
      <c r="D598" s="96">
        <v>1</v>
      </c>
      <c r="E598" s="27"/>
      <c r="F598" s="41">
        <f t="shared" ref="F598:F610" si="41">+E598*D598</f>
        <v>0</v>
      </c>
      <c r="G598" s="40"/>
    </row>
    <row r="599" spans="1:7" s="24" customFormat="1" x14ac:dyDescent="0.2">
      <c r="A599" s="33">
        <f t="shared" si="40"/>
        <v>546</v>
      </c>
      <c r="B599" s="108" t="s">
        <v>2069</v>
      </c>
      <c r="C599" s="95" t="s">
        <v>679</v>
      </c>
      <c r="D599" s="96">
        <v>17</v>
      </c>
      <c r="E599" s="27"/>
      <c r="F599" s="41">
        <f t="shared" si="41"/>
        <v>0</v>
      </c>
      <c r="G599" s="40"/>
    </row>
    <row r="600" spans="1:7" s="24" customFormat="1" x14ac:dyDescent="0.2">
      <c r="A600" s="33">
        <f t="shared" ref="A600:A610" si="42">+A599+1</f>
        <v>547</v>
      </c>
      <c r="B600" s="108" t="s">
        <v>860</v>
      </c>
      <c r="C600" s="95" t="s">
        <v>679</v>
      </c>
      <c r="D600" s="96">
        <v>12</v>
      </c>
      <c r="E600" s="27"/>
      <c r="F600" s="41">
        <f t="shared" si="41"/>
        <v>0</v>
      </c>
      <c r="G600" s="40"/>
    </row>
    <row r="601" spans="1:7" s="24" customFormat="1" x14ac:dyDescent="0.2">
      <c r="A601" s="33">
        <f t="shared" si="42"/>
        <v>548</v>
      </c>
      <c r="B601" s="108" t="s">
        <v>861</v>
      </c>
      <c r="C601" s="95" t="s">
        <v>646</v>
      </c>
      <c r="D601" s="96">
        <v>1</v>
      </c>
      <c r="E601" s="27"/>
      <c r="F601" s="41">
        <f t="shared" si="41"/>
        <v>0</v>
      </c>
      <c r="G601" s="40"/>
    </row>
    <row r="602" spans="1:7" s="24" customFormat="1" x14ac:dyDescent="0.2">
      <c r="A602" s="33">
        <f t="shared" si="42"/>
        <v>549</v>
      </c>
      <c r="B602" s="107" t="s">
        <v>862</v>
      </c>
      <c r="C602" s="99" t="s">
        <v>679</v>
      </c>
      <c r="D602" s="98">
        <v>3</v>
      </c>
      <c r="E602" s="27"/>
      <c r="F602" s="41">
        <f t="shared" si="41"/>
        <v>0</v>
      </c>
      <c r="G602" s="40"/>
    </row>
    <row r="603" spans="1:7" s="24" customFormat="1" x14ac:dyDescent="0.2">
      <c r="A603" s="33">
        <f t="shared" si="42"/>
        <v>550</v>
      </c>
      <c r="B603" s="108" t="s">
        <v>863</v>
      </c>
      <c r="C603" s="110" t="s">
        <v>645</v>
      </c>
      <c r="D603" s="96">
        <v>2</v>
      </c>
      <c r="E603" s="27"/>
      <c r="F603" s="41">
        <f t="shared" si="41"/>
        <v>0</v>
      </c>
      <c r="G603" s="40"/>
    </row>
    <row r="604" spans="1:7" s="24" customFormat="1" x14ac:dyDescent="0.2">
      <c r="A604" s="33">
        <f t="shared" si="42"/>
        <v>551</v>
      </c>
      <c r="B604" s="108" t="s">
        <v>864</v>
      </c>
      <c r="C604" s="110" t="s">
        <v>645</v>
      </c>
      <c r="D604" s="96">
        <v>1</v>
      </c>
      <c r="E604" s="27"/>
      <c r="F604" s="41">
        <f t="shared" si="41"/>
        <v>0</v>
      </c>
      <c r="G604" s="40"/>
    </row>
    <row r="605" spans="1:7" s="24" customFormat="1" x14ac:dyDescent="0.2">
      <c r="A605" s="33">
        <f t="shared" si="42"/>
        <v>552</v>
      </c>
      <c r="B605" s="108" t="s">
        <v>801</v>
      </c>
      <c r="C605" s="110" t="s">
        <v>645</v>
      </c>
      <c r="D605" s="96">
        <v>3</v>
      </c>
      <c r="E605" s="27"/>
      <c r="F605" s="41">
        <f t="shared" si="41"/>
        <v>0</v>
      </c>
      <c r="G605" s="40"/>
    </row>
    <row r="606" spans="1:7" s="24" customFormat="1" x14ac:dyDescent="0.2">
      <c r="A606" s="33">
        <f t="shared" si="42"/>
        <v>553</v>
      </c>
      <c r="B606" s="108" t="s">
        <v>1429</v>
      </c>
      <c r="C606" s="95" t="s">
        <v>679</v>
      </c>
      <c r="D606" s="96">
        <v>0.5</v>
      </c>
      <c r="E606" s="27"/>
      <c r="F606" s="41">
        <f t="shared" si="41"/>
        <v>0</v>
      </c>
      <c r="G606" s="40"/>
    </row>
    <row r="607" spans="1:7" s="24" customFormat="1" x14ac:dyDescent="0.2">
      <c r="A607" s="33">
        <f t="shared" si="42"/>
        <v>554</v>
      </c>
      <c r="B607" s="108" t="s">
        <v>865</v>
      </c>
      <c r="C607" s="95" t="s">
        <v>639</v>
      </c>
      <c r="D607" s="96">
        <v>3.0000000000000001E-3</v>
      </c>
      <c r="E607" s="27"/>
      <c r="F607" s="41">
        <f t="shared" si="41"/>
        <v>0</v>
      </c>
      <c r="G607" s="40"/>
    </row>
    <row r="608" spans="1:7" s="24" customFormat="1" x14ac:dyDescent="0.2">
      <c r="A608" s="33">
        <f t="shared" si="42"/>
        <v>555</v>
      </c>
      <c r="B608" s="107" t="s">
        <v>866</v>
      </c>
      <c r="C608" s="99" t="s">
        <v>667</v>
      </c>
      <c r="D608" s="98">
        <v>7</v>
      </c>
      <c r="E608" s="27"/>
      <c r="F608" s="41">
        <f t="shared" si="41"/>
        <v>0</v>
      </c>
      <c r="G608" s="40"/>
    </row>
    <row r="609" spans="1:7" s="24" customFormat="1" x14ac:dyDescent="0.2">
      <c r="A609" s="33">
        <f t="shared" si="42"/>
        <v>556</v>
      </c>
      <c r="B609" s="107" t="s">
        <v>867</v>
      </c>
      <c r="C609" s="110" t="s">
        <v>645</v>
      </c>
      <c r="D609" s="96">
        <v>2</v>
      </c>
      <c r="E609" s="27"/>
      <c r="F609" s="41">
        <f t="shared" si="41"/>
        <v>0</v>
      </c>
      <c r="G609" s="40"/>
    </row>
    <row r="610" spans="1:7" s="24" customFormat="1" x14ac:dyDescent="0.2">
      <c r="A610" s="33">
        <f t="shared" si="42"/>
        <v>557</v>
      </c>
      <c r="B610" s="107" t="s">
        <v>868</v>
      </c>
      <c r="C610" s="95" t="s">
        <v>679</v>
      </c>
      <c r="D610" s="96">
        <v>15</v>
      </c>
      <c r="E610" s="27"/>
      <c r="F610" s="41">
        <f t="shared" si="41"/>
        <v>0</v>
      </c>
      <c r="G610" s="40"/>
    </row>
    <row r="611" spans="1:7" s="24" customFormat="1" ht="35.25" customHeight="1" x14ac:dyDescent="0.2">
      <c r="A611" s="37"/>
      <c r="B611" s="22" t="s">
        <v>76</v>
      </c>
      <c r="C611" s="12"/>
      <c r="D611" s="17"/>
      <c r="E611" s="36"/>
      <c r="F611" s="43">
        <f>SUM(F591:F610)</f>
        <v>0</v>
      </c>
      <c r="G611" s="40"/>
    </row>
    <row r="612" spans="1:7" s="24" customFormat="1" ht="27.75" customHeight="1" x14ac:dyDescent="0.2">
      <c r="A612" s="117" t="s">
        <v>1193</v>
      </c>
      <c r="B612" s="117"/>
      <c r="C612" s="117"/>
      <c r="D612" s="117"/>
      <c r="E612" s="117"/>
      <c r="F612" s="117"/>
      <c r="G612" s="40"/>
    </row>
    <row r="613" spans="1:7" s="24" customFormat="1" x14ac:dyDescent="0.2">
      <c r="A613" s="28">
        <f>+A610+1</f>
        <v>558</v>
      </c>
      <c r="B613" s="97" t="s">
        <v>1430</v>
      </c>
      <c r="C613" s="99" t="s">
        <v>645</v>
      </c>
      <c r="D613" s="98">
        <v>2</v>
      </c>
      <c r="E613" s="27"/>
      <c r="F613" s="41">
        <f t="shared" ref="F613:F667" si="43">+E613*D613</f>
        <v>0</v>
      </c>
      <c r="G613" s="40"/>
    </row>
    <row r="614" spans="1:7" s="24" customFormat="1" ht="25.5" x14ac:dyDescent="0.2">
      <c r="A614" s="28">
        <f>+A613+1</f>
        <v>559</v>
      </c>
      <c r="B614" s="109" t="s">
        <v>870</v>
      </c>
      <c r="C614" s="95" t="s">
        <v>645</v>
      </c>
      <c r="D614" s="96">
        <v>2</v>
      </c>
      <c r="E614" s="27"/>
      <c r="F614" s="41">
        <f t="shared" si="43"/>
        <v>0</v>
      </c>
      <c r="G614" s="40"/>
    </row>
    <row r="615" spans="1:7" s="24" customFormat="1" x14ac:dyDescent="0.2">
      <c r="A615" s="28">
        <f t="shared" ref="A615:A637" si="44">+A614+1</f>
        <v>560</v>
      </c>
      <c r="B615" s="107" t="s">
        <v>871</v>
      </c>
      <c r="C615" s="99" t="s">
        <v>645</v>
      </c>
      <c r="D615" s="98">
        <v>1</v>
      </c>
      <c r="E615" s="27"/>
      <c r="F615" s="41">
        <f t="shared" si="43"/>
        <v>0</v>
      </c>
      <c r="G615" s="40"/>
    </row>
    <row r="616" spans="1:7" s="24" customFormat="1" x14ac:dyDescent="0.2">
      <c r="A616" s="28">
        <f t="shared" si="44"/>
        <v>561</v>
      </c>
      <c r="B616" s="109" t="s">
        <v>1431</v>
      </c>
      <c r="C616" s="110" t="s">
        <v>645</v>
      </c>
      <c r="D616" s="96">
        <v>1</v>
      </c>
      <c r="E616" s="27"/>
      <c r="F616" s="41">
        <f t="shared" si="43"/>
        <v>0</v>
      </c>
      <c r="G616" s="40"/>
    </row>
    <row r="617" spans="1:7" s="24" customFormat="1" x14ac:dyDescent="0.2">
      <c r="A617" s="28">
        <f t="shared" si="44"/>
        <v>562</v>
      </c>
      <c r="B617" s="109" t="s">
        <v>1432</v>
      </c>
      <c r="C617" s="110" t="s">
        <v>645</v>
      </c>
      <c r="D617" s="96">
        <v>1</v>
      </c>
      <c r="E617" s="27"/>
      <c r="F617" s="41">
        <f t="shared" si="43"/>
        <v>0</v>
      </c>
      <c r="G617" s="40"/>
    </row>
    <row r="618" spans="1:7" s="24" customFormat="1" x14ac:dyDescent="0.2">
      <c r="A618" s="28">
        <f t="shared" si="44"/>
        <v>563</v>
      </c>
      <c r="B618" s="97" t="s">
        <v>1433</v>
      </c>
      <c r="C618" s="110" t="s">
        <v>645</v>
      </c>
      <c r="D618" s="98">
        <v>2</v>
      </c>
      <c r="E618" s="27"/>
      <c r="F618" s="41">
        <f t="shared" si="43"/>
        <v>0</v>
      </c>
      <c r="G618" s="40"/>
    </row>
    <row r="619" spans="1:7" s="24" customFormat="1" x14ac:dyDescent="0.2">
      <c r="A619" s="28">
        <f t="shared" si="44"/>
        <v>564</v>
      </c>
      <c r="B619" s="97" t="s">
        <v>1434</v>
      </c>
      <c r="C619" s="110" t="s">
        <v>645</v>
      </c>
      <c r="D619" s="98">
        <v>2</v>
      </c>
      <c r="E619" s="27"/>
      <c r="F619" s="41">
        <f t="shared" si="43"/>
        <v>0</v>
      </c>
      <c r="G619" s="40"/>
    </row>
    <row r="620" spans="1:7" s="24" customFormat="1" ht="38.25" x14ac:dyDescent="0.2">
      <c r="A620" s="28">
        <f t="shared" si="44"/>
        <v>565</v>
      </c>
      <c r="B620" s="108" t="s">
        <v>1360</v>
      </c>
      <c r="C620" s="95" t="s">
        <v>679</v>
      </c>
      <c r="D620" s="96">
        <v>4</v>
      </c>
      <c r="E620" s="27"/>
      <c r="F620" s="41">
        <f t="shared" si="43"/>
        <v>0</v>
      </c>
      <c r="G620" s="40"/>
    </row>
    <row r="621" spans="1:7" s="24" customFormat="1" ht="38.25" x14ac:dyDescent="0.2">
      <c r="A621" s="28">
        <f t="shared" si="44"/>
        <v>566</v>
      </c>
      <c r="B621" s="108" t="s">
        <v>1359</v>
      </c>
      <c r="C621" s="95" t="s">
        <v>679</v>
      </c>
      <c r="D621" s="96">
        <v>9</v>
      </c>
      <c r="E621" s="27"/>
      <c r="F621" s="41">
        <f t="shared" si="43"/>
        <v>0</v>
      </c>
      <c r="G621" s="40"/>
    </row>
    <row r="622" spans="1:7" s="24" customFormat="1" ht="38.25" x14ac:dyDescent="0.2">
      <c r="A622" s="28">
        <f t="shared" si="44"/>
        <v>567</v>
      </c>
      <c r="B622" s="108" t="s">
        <v>1358</v>
      </c>
      <c r="C622" s="95" t="s">
        <v>679</v>
      </c>
      <c r="D622" s="96">
        <v>23</v>
      </c>
      <c r="E622" s="27"/>
      <c r="F622" s="41">
        <f t="shared" si="43"/>
        <v>0</v>
      </c>
      <c r="G622" s="40"/>
    </row>
    <row r="623" spans="1:7" s="24" customFormat="1" ht="38.25" x14ac:dyDescent="0.2">
      <c r="A623" s="28">
        <f t="shared" si="44"/>
        <v>568</v>
      </c>
      <c r="B623" s="108" t="s">
        <v>1435</v>
      </c>
      <c r="C623" s="95" t="s">
        <v>679</v>
      </c>
      <c r="D623" s="96">
        <v>16</v>
      </c>
      <c r="E623" s="27"/>
      <c r="F623" s="41">
        <f t="shared" si="43"/>
        <v>0</v>
      </c>
      <c r="G623" s="40"/>
    </row>
    <row r="624" spans="1:7" s="24" customFormat="1" ht="38.25" x14ac:dyDescent="0.2">
      <c r="A624" s="28">
        <f t="shared" si="44"/>
        <v>569</v>
      </c>
      <c r="B624" s="108" t="s">
        <v>1436</v>
      </c>
      <c r="C624" s="95" t="s">
        <v>679</v>
      </c>
      <c r="D624" s="96">
        <v>22</v>
      </c>
      <c r="E624" s="27"/>
      <c r="F624" s="41">
        <f t="shared" si="43"/>
        <v>0</v>
      </c>
      <c r="G624" s="40"/>
    </row>
    <row r="625" spans="1:7" s="24" customFormat="1" x14ac:dyDescent="0.2">
      <c r="A625" s="28">
        <f t="shared" si="44"/>
        <v>570</v>
      </c>
      <c r="B625" s="108" t="s">
        <v>872</v>
      </c>
      <c r="C625" s="95" t="s">
        <v>645</v>
      </c>
      <c r="D625" s="96">
        <v>112</v>
      </c>
      <c r="E625" s="27"/>
      <c r="F625" s="41">
        <f t="shared" si="43"/>
        <v>0</v>
      </c>
      <c r="G625" s="40"/>
    </row>
    <row r="626" spans="1:7" s="24" customFormat="1" x14ac:dyDescent="0.2">
      <c r="A626" s="28">
        <f t="shared" si="44"/>
        <v>571</v>
      </c>
      <c r="B626" s="108" t="s">
        <v>873</v>
      </c>
      <c r="C626" s="95" t="s">
        <v>645</v>
      </c>
      <c r="D626" s="96">
        <v>68</v>
      </c>
      <c r="E626" s="27"/>
      <c r="F626" s="41">
        <f t="shared" si="43"/>
        <v>0</v>
      </c>
      <c r="G626" s="40"/>
    </row>
    <row r="627" spans="1:7" s="24" customFormat="1" x14ac:dyDescent="0.2">
      <c r="A627" s="28">
        <f t="shared" si="44"/>
        <v>572</v>
      </c>
      <c r="B627" s="108" t="s">
        <v>1329</v>
      </c>
      <c r="C627" s="95" t="s">
        <v>645</v>
      </c>
      <c r="D627" s="98">
        <v>3</v>
      </c>
      <c r="E627" s="27"/>
      <c r="F627" s="41">
        <f t="shared" si="43"/>
        <v>0</v>
      </c>
      <c r="G627" s="40"/>
    </row>
    <row r="628" spans="1:7" s="24" customFormat="1" x14ac:dyDescent="0.2">
      <c r="A628" s="28">
        <f t="shared" si="44"/>
        <v>573</v>
      </c>
      <c r="B628" s="108" t="s">
        <v>1437</v>
      </c>
      <c r="C628" s="95" t="s">
        <v>645</v>
      </c>
      <c r="D628" s="96">
        <v>3</v>
      </c>
      <c r="E628" s="27"/>
      <c r="F628" s="41">
        <f t="shared" si="43"/>
        <v>0</v>
      </c>
      <c r="G628" s="40"/>
    </row>
    <row r="629" spans="1:7" s="24" customFormat="1" x14ac:dyDescent="0.2">
      <c r="A629" s="28">
        <f t="shared" si="44"/>
        <v>574</v>
      </c>
      <c r="B629" s="108" t="s">
        <v>1438</v>
      </c>
      <c r="C629" s="95" t="s">
        <v>645</v>
      </c>
      <c r="D629" s="96">
        <v>8</v>
      </c>
      <c r="E629" s="27"/>
      <c r="F629" s="41">
        <f t="shared" si="43"/>
        <v>0</v>
      </c>
      <c r="G629" s="40"/>
    </row>
    <row r="630" spans="1:7" s="24" customFormat="1" x14ac:dyDescent="0.2">
      <c r="A630" s="28">
        <f t="shared" si="44"/>
        <v>575</v>
      </c>
      <c r="B630" s="108" t="s">
        <v>1439</v>
      </c>
      <c r="C630" s="95" t="s">
        <v>645</v>
      </c>
      <c r="D630" s="96">
        <v>4</v>
      </c>
      <c r="E630" s="27"/>
      <c r="F630" s="41">
        <f t="shared" si="43"/>
        <v>0</v>
      </c>
      <c r="G630" s="40"/>
    </row>
    <row r="631" spans="1:7" s="24" customFormat="1" x14ac:dyDescent="0.2">
      <c r="A631" s="28">
        <f t="shared" si="44"/>
        <v>576</v>
      </c>
      <c r="B631" s="108" t="s">
        <v>1440</v>
      </c>
      <c r="C631" s="95" t="s">
        <v>645</v>
      </c>
      <c r="D631" s="96">
        <v>8</v>
      </c>
      <c r="E631" s="27"/>
      <c r="F631" s="41">
        <f t="shared" si="43"/>
        <v>0</v>
      </c>
      <c r="G631" s="40"/>
    </row>
    <row r="632" spans="1:7" s="24" customFormat="1" x14ac:dyDescent="0.2">
      <c r="A632" s="28">
        <f t="shared" si="44"/>
        <v>577</v>
      </c>
      <c r="B632" s="108" t="s">
        <v>1441</v>
      </c>
      <c r="C632" s="95" t="s">
        <v>645</v>
      </c>
      <c r="D632" s="96">
        <v>3</v>
      </c>
      <c r="E632" s="27"/>
      <c r="F632" s="41">
        <f t="shared" si="43"/>
        <v>0</v>
      </c>
      <c r="G632" s="40"/>
    </row>
    <row r="633" spans="1:7" s="24" customFormat="1" x14ac:dyDescent="0.2">
      <c r="A633" s="28">
        <f t="shared" si="44"/>
        <v>578</v>
      </c>
      <c r="B633" s="108" t="s">
        <v>1442</v>
      </c>
      <c r="C633" s="95" t="s">
        <v>645</v>
      </c>
      <c r="D633" s="96">
        <v>1</v>
      </c>
      <c r="E633" s="27"/>
      <c r="F633" s="41">
        <f t="shared" si="43"/>
        <v>0</v>
      </c>
      <c r="G633" s="40"/>
    </row>
    <row r="634" spans="1:7" s="24" customFormat="1" x14ac:dyDescent="0.2">
      <c r="A634" s="28">
        <f t="shared" si="44"/>
        <v>579</v>
      </c>
      <c r="B634" s="108" t="s">
        <v>874</v>
      </c>
      <c r="C634" s="95" t="s">
        <v>645</v>
      </c>
      <c r="D634" s="96">
        <v>2</v>
      </c>
      <c r="E634" s="27"/>
      <c r="F634" s="41">
        <f t="shared" si="43"/>
        <v>0</v>
      </c>
      <c r="G634" s="40"/>
    </row>
    <row r="635" spans="1:7" s="24" customFormat="1" x14ac:dyDescent="0.2">
      <c r="A635" s="28">
        <f t="shared" si="44"/>
        <v>580</v>
      </c>
      <c r="B635" s="108" t="s">
        <v>875</v>
      </c>
      <c r="C635" s="95" t="s">
        <v>645</v>
      </c>
      <c r="D635" s="96">
        <v>2</v>
      </c>
      <c r="E635" s="27"/>
      <c r="F635" s="41">
        <f t="shared" si="43"/>
        <v>0</v>
      </c>
      <c r="G635" s="40"/>
    </row>
    <row r="636" spans="1:7" s="24" customFormat="1" ht="21" customHeight="1" x14ac:dyDescent="0.2">
      <c r="A636" s="28">
        <f t="shared" si="44"/>
        <v>581</v>
      </c>
      <c r="B636" s="108" t="s">
        <v>1443</v>
      </c>
      <c r="C636" s="95" t="s">
        <v>645</v>
      </c>
      <c r="D636" s="96">
        <v>1</v>
      </c>
      <c r="E636" s="27"/>
      <c r="F636" s="41">
        <f t="shared" si="43"/>
        <v>0</v>
      </c>
      <c r="G636" s="40"/>
    </row>
    <row r="637" spans="1:7" s="24" customFormat="1" x14ac:dyDescent="0.2">
      <c r="A637" s="28">
        <f t="shared" si="44"/>
        <v>582</v>
      </c>
      <c r="B637" s="108" t="s">
        <v>1444</v>
      </c>
      <c r="C637" s="95" t="s">
        <v>645</v>
      </c>
      <c r="D637" s="96">
        <v>2</v>
      </c>
      <c r="E637" s="27"/>
      <c r="F637" s="41">
        <f t="shared" si="43"/>
        <v>0</v>
      </c>
      <c r="G637" s="40"/>
    </row>
    <row r="638" spans="1:7" s="24" customFormat="1" ht="35.25" customHeight="1" x14ac:dyDescent="0.2">
      <c r="A638" s="37"/>
      <c r="B638" s="22" t="s">
        <v>1194</v>
      </c>
      <c r="C638" s="12"/>
      <c r="D638" s="17"/>
      <c r="E638" s="36"/>
      <c r="F638" s="43">
        <f>SUM(F613:F637)</f>
        <v>0</v>
      </c>
      <c r="G638" s="40"/>
    </row>
    <row r="639" spans="1:7" s="24" customFormat="1" ht="27.75" customHeight="1" x14ac:dyDescent="0.2">
      <c r="A639" s="117" t="s">
        <v>116</v>
      </c>
      <c r="B639" s="117"/>
      <c r="C639" s="117"/>
      <c r="D639" s="117"/>
      <c r="E639" s="117"/>
      <c r="F639" s="117"/>
      <c r="G639" s="40"/>
    </row>
    <row r="640" spans="1:7" s="24" customFormat="1" ht="25.5" x14ac:dyDescent="0.2">
      <c r="A640" s="28">
        <f>+A637+1</f>
        <v>583</v>
      </c>
      <c r="B640" s="107" t="s">
        <v>876</v>
      </c>
      <c r="C640" s="99" t="s">
        <v>645</v>
      </c>
      <c r="D640" s="98">
        <v>36</v>
      </c>
      <c r="E640" s="27"/>
      <c r="F640" s="41">
        <f t="shared" si="43"/>
        <v>0</v>
      </c>
      <c r="G640" s="40"/>
    </row>
    <row r="641" spans="1:7" s="24" customFormat="1" ht="25.5" x14ac:dyDescent="0.2">
      <c r="A641" s="28">
        <f t="shared" ref="A641:A667" si="45">+A640+1</f>
        <v>584</v>
      </c>
      <c r="B641" s="107" t="s">
        <v>877</v>
      </c>
      <c r="C641" s="99" t="s">
        <v>645</v>
      </c>
      <c r="D641" s="98">
        <v>48</v>
      </c>
      <c r="E641" s="27"/>
      <c r="F641" s="41">
        <f t="shared" si="43"/>
        <v>0</v>
      </c>
      <c r="G641" s="40"/>
    </row>
    <row r="642" spans="1:7" s="24" customFormat="1" x14ac:dyDescent="0.2">
      <c r="A642" s="28">
        <f t="shared" si="45"/>
        <v>585</v>
      </c>
      <c r="B642" s="107" t="s">
        <v>878</v>
      </c>
      <c r="C642" s="99" t="s">
        <v>645</v>
      </c>
      <c r="D642" s="98">
        <v>2</v>
      </c>
      <c r="E642" s="27"/>
      <c r="F642" s="41">
        <f t="shared" si="43"/>
        <v>0</v>
      </c>
      <c r="G642" s="40"/>
    </row>
    <row r="643" spans="1:7" s="24" customFormat="1" x14ac:dyDescent="0.2">
      <c r="A643" s="28">
        <f t="shared" si="45"/>
        <v>586</v>
      </c>
      <c r="B643" s="97" t="s">
        <v>1445</v>
      </c>
      <c r="C643" s="99" t="s">
        <v>645</v>
      </c>
      <c r="D643" s="98">
        <v>6</v>
      </c>
      <c r="E643" s="27"/>
      <c r="F643" s="41">
        <f t="shared" si="43"/>
        <v>0</v>
      </c>
      <c r="G643" s="40"/>
    </row>
    <row r="644" spans="1:7" s="24" customFormat="1" x14ac:dyDescent="0.2">
      <c r="A644" s="28">
        <f t="shared" si="45"/>
        <v>587</v>
      </c>
      <c r="B644" s="107" t="s">
        <v>879</v>
      </c>
      <c r="C644" s="99" t="s">
        <v>645</v>
      </c>
      <c r="D644" s="98">
        <v>252</v>
      </c>
      <c r="E644" s="27"/>
      <c r="F644" s="41">
        <f t="shared" si="43"/>
        <v>0</v>
      </c>
      <c r="G644" s="40"/>
    </row>
    <row r="645" spans="1:7" s="24" customFormat="1" ht="25.5" x14ac:dyDescent="0.2">
      <c r="A645" s="28">
        <f t="shared" si="45"/>
        <v>588</v>
      </c>
      <c r="B645" s="107" t="s">
        <v>880</v>
      </c>
      <c r="C645" s="99" t="s">
        <v>645</v>
      </c>
      <c r="D645" s="98">
        <v>42</v>
      </c>
      <c r="E645" s="27"/>
      <c r="F645" s="41">
        <f t="shared" si="43"/>
        <v>0</v>
      </c>
      <c r="G645" s="40"/>
    </row>
    <row r="646" spans="1:7" s="24" customFormat="1" x14ac:dyDescent="0.2">
      <c r="A646" s="28">
        <f t="shared" si="45"/>
        <v>589</v>
      </c>
      <c r="B646" s="107" t="s">
        <v>881</v>
      </c>
      <c r="C646" s="99" t="s">
        <v>645</v>
      </c>
      <c r="D646" s="98">
        <v>28</v>
      </c>
      <c r="E646" s="27"/>
      <c r="F646" s="41">
        <f t="shared" si="43"/>
        <v>0</v>
      </c>
      <c r="G646" s="40"/>
    </row>
    <row r="647" spans="1:7" s="24" customFormat="1" x14ac:dyDescent="0.2">
      <c r="A647" s="28">
        <f t="shared" si="45"/>
        <v>590</v>
      </c>
      <c r="B647" s="107" t="s">
        <v>882</v>
      </c>
      <c r="C647" s="99" t="s">
        <v>645</v>
      </c>
      <c r="D647" s="98">
        <v>7</v>
      </c>
      <c r="E647" s="27"/>
      <c r="F647" s="41">
        <f t="shared" si="43"/>
        <v>0</v>
      </c>
      <c r="G647" s="40"/>
    </row>
    <row r="648" spans="1:7" s="24" customFormat="1" x14ac:dyDescent="0.2">
      <c r="A648" s="28">
        <f t="shared" si="45"/>
        <v>591</v>
      </c>
      <c r="B648" s="107" t="s">
        <v>883</v>
      </c>
      <c r="C648" s="99" t="s">
        <v>645</v>
      </c>
      <c r="D648" s="98">
        <v>10</v>
      </c>
      <c r="E648" s="27"/>
      <c r="F648" s="41">
        <f t="shared" si="43"/>
        <v>0</v>
      </c>
      <c r="G648" s="40"/>
    </row>
    <row r="649" spans="1:7" s="24" customFormat="1" x14ac:dyDescent="0.2">
      <c r="A649" s="28">
        <f t="shared" si="45"/>
        <v>592</v>
      </c>
      <c r="B649" s="97" t="s">
        <v>1446</v>
      </c>
      <c r="C649" s="99" t="s">
        <v>645</v>
      </c>
      <c r="D649" s="98">
        <v>6</v>
      </c>
      <c r="E649" s="27"/>
      <c r="F649" s="41">
        <f t="shared" si="43"/>
        <v>0</v>
      </c>
      <c r="G649" s="40"/>
    </row>
    <row r="650" spans="1:7" s="24" customFormat="1" x14ac:dyDescent="0.2">
      <c r="A650" s="28">
        <f t="shared" si="45"/>
        <v>593</v>
      </c>
      <c r="B650" s="107" t="s">
        <v>884</v>
      </c>
      <c r="C650" s="99" t="s">
        <v>645</v>
      </c>
      <c r="D650" s="98">
        <v>10</v>
      </c>
      <c r="E650" s="27"/>
      <c r="F650" s="41">
        <f t="shared" si="43"/>
        <v>0</v>
      </c>
      <c r="G650" s="40"/>
    </row>
    <row r="651" spans="1:7" s="24" customFormat="1" x14ac:dyDescent="0.2">
      <c r="A651" s="28">
        <f t="shared" si="45"/>
        <v>594</v>
      </c>
      <c r="B651" s="107" t="s">
        <v>885</v>
      </c>
      <c r="C651" s="99" t="s">
        <v>645</v>
      </c>
      <c r="D651" s="98">
        <v>6</v>
      </c>
      <c r="E651" s="27"/>
      <c r="F651" s="41">
        <f t="shared" si="43"/>
        <v>0</v>
      </c>
      <c r="G651" s="40"/>
    </row>
    <row r="652" spans="1:7" s="24" customFormat="1" x14ac:dyDescent="0.2">
      <c r="A652" s="28">
        <f t="shared" si="45"/>
        <v>595</v>
      </c>
      <c r="B652" s="107" t="s">
        <v>886</v>
      </c>
      <c r="C652" s="99" t="s">
        <v>645</v>
      </c>
      <c r="D652" s="98">
        <v>140</v>
      </c>
      <c r="E652" s="27"/>
      <c r="F652" s="41">
        <f t="shared" si="43"/>
        <v>0</v>
      </c>
      <c r="G652" s="40"/>
    </row>
    <row r="653" spans="1:7" s="24" customFormat="1" x14ac:dyDescent="0.2">
      <c r="A653" s="28">
        <f t="shared" si="45"/>
        <v>596</v>
      </c>
      <c r="B653" s="107" t="s">
        <v>887</v>
      </c>
      <c r="C653" s="99" t="s">
        <v>645</v>
      </c>
      <c r="D653" s="98">
        <v>2</v>
      </c>
      <c r="E653" s="27"/>
      <c r="F653" s="41">
        <f t="shared" si="43"/>
        <v>0</v>
      </c>
      <c r="G653" s="40"/>
    </row>
    <row r="654" spans="1:7" s="24" customFormat="1" ht="21" customHeight="1" x14ac:dyDescent="0.2">
      <c r="A654" s="28">
        <f t="shared" si="45"/>
        <v>597</v>
      </c>
      <c r="B654" s="107" t="s">
        <v>888</v>
      </c>
      <c r="C654" s="99" t="s">
        <v>645</v>
      </c>
      <c r="D654" s="98">
        <v>1</v>
      </c>
      <c r="E654" s="27"/>
      <c r="F654" s="41">
        <f t="shared" si="43"/>
        <v>0</v>
      </c>
      <c r="G654" s="40"/>
    </row>
    <row r="655" spans="1:7" s="24" customFormat="1" x14ac:dyDescent="0.2">
      <c r="A655" s="28">
        <f t="shared" si="45"/>
        <v>598</v>
      </c>
      <c r="B655" s="107" t="s">
        <v>889</v>
      </c>
      <c r="C655" s="99" t="s">
        <v>645</v>
      </c>
      <c r="D655" s="98">
        <v>6</v>
      </c>
      <c r="E655" s="27"/>
      <c r="F655" s="41">
        <f t="shared" si="43"/>
        <v>0</v>
      </c>
      <c r="G655" s="40"/>
    </row>
    <row r="656" spans="1:7" s="24" customFormat="1" ht="25.5" x14ac:dyDescent="0.2">
      <c r="A656" s="28">
        <f t="shared" si="45"/>
        <v>599</v>
      </c>
      <c r="B656" s="107" t="s">
        <v>890</v>
      </c>
      <c r="C656" s="99" t="s">
        <v>645</v>
      </c>
      <c r="D656" s="98">
        <v>2</v>
      </c>
      <c r="E656" s="27"/>
      <c r="F656" s="41">
        <f t="shared" si="43"/>
        <v>0</v>
      </c>
      <c r="G656" s="40"/>
    </row>
    <row r="657" spans="1:7" s="24" customFormat="1" x14ac:dyDescent="0.2">
      <c r="A657" s="28">
        <f t="shared" si="45"/>
        <v>600</v>
      </c>
      <c r="B657" s="107" t="s">
        <v>891</v>
      </c>
      <c r="C657" s="99" t="s">
        <v>645</v>
      </c>
      <c r="D657" s="98">
        <v>1</v>
      </c>
      <c r="E657" s="27"/>
      <c r="F657" s="41">
        <f t="shared" si="43"/>
        <v>0</v>
      </c>
      <c r="G657" s="40"/>
    </row>
    <row r="658" spans="1:7" s="24" customFormat="1" x14ac:dyDescent="0.2">
      <c r="A658" s="28">
        <f t="shared" si="45"/>
        <v>601</v>
      </c>
      <c r="B658" s="107" t="s">
        <v>892</v>
      </c>
      <c r="C658" s="99" t="s">
        <v>645</v>
      </c>
      <c r="D658" s="98">
        <v>2</v>
      </c>
      <c r="E658" s="27"/>
      <c r="F658" s="41">
        <f t="shared" si="43"/>
        <v>0</v>
      </c>
      <c r="G658" s="40"/>
    </row>
    <row r="659" spans="1:7" s="24" customFormat="1" x14ac:dyDescent="0.2">
      <c r="A659" s="28">
        <f t="shared" si="45"/>
        <v>602</v>
      </c>
      <c r="B659" s="107" t="s">
        <v>893</v>
      </c>
      <c r="C659" s="99" t="s">
        <v>645</v>
      </c>
      <c r="D659" s="98">
        <v>1</v>
      </c>
      <c r="E659" s="27"/>
      <c r="F659" s="41">
        <f t="shared" si="43"/>
        <v>0</v>
      </c>
      <c r="G659" s="40"/>
    </row>
    <row r="660" spans="1:7" s="24" customFormat="1" x14ac:dyDescent="0.2">
      <c r="A660" s="28">
        <f t="shared" si="45"/>
        <v>603</v>
      </c>
      <c r="B660" s="107" t="s">
        <v>894</v>
      </c>
      <c r="C660" s="99" t="s">
        <v>645</v>
      </c>
      <c r="D660" s="98">
        <v>1</v>
      </c>
      <c r="E660" s="27"/>
      <c r="F660" s="41">
        <f t="shared" si="43"/>
        <v>0</v>
      </c>
      <c r="G660" s="40"/>
    </row>
    <row r="661" spans="1:7" s="24" customFormat="1" ht="25.5" x14ac:dyDescent="0.2">
      <c r="A661" s="28">
        <f t="shared" si="45"/>
        <v>604</v>
      </c>
      <c r="B661" s="107" t="s">
        <v>895</v>
      </c>
      <c r="C661" s="99" t="s">
        <v>645</v>
      </c>
      <c r="D661" s="98">
        <v>1</v>
      </c>
      <c r="E661" s="27"/>
      <c r="F661" s="41">
        <f t="shared" si="43"/>
        <v>0</v>
      </c>
      <c r="G661" s="40"/>
    </row>
    <row r="662" spans="1:7" s="24" customFormat="1" x14ac:dyDescent="0.2">
      <c r="A662" s="28">
        <f t="shared" si="45"/>
        <v>605</v>
      </c>
      <c r="B662" s="107" t="s">
        <v>896</v>
      </c>
      <c r="C662" s="99" t="s">
        <v>645</v>
      </c>
      <c r="D662" s="98">
        <v>4</v>
      </c>
      <c r="E662" s="27"/>
      <c r="F662" s="41">
        <f t="shared" si="43"/>
        <v>0</v>
      </c>
      <c r="G662" s="40"/>
    </row>
    <row r="663" spans="1:7" s="24" customFormat="1" ht="25.5" x14ac:dyDescent="0.2">
      <c r="A663" s="28">
        <f t="shared" si="45"/>
        <v>606</v>
      </c>
      <c r="B663" s="107" t="s">
        <v>897</v>
      </c>
      <c r="C663" s="99" t="s">
        <v>645</v>
      </c>
      <c r="D663" s="98">
        <v>1</v>
      </c>
      <c r="E663" s="27"/>
      <c r="F663" s="41">
        <f t="shared" si="43"/>
        <v>0</v>
      </c>
      <c r="G663" s="40"/>
    </row>
    <row r="664" spans="1:7" s="24" customFormat="1" ht="25.5" x14ac:dyDescent="0.2">
      <c r="A664" s="28">
        <f t="shared" si="45"/>
        <v>607</v>
      </c>
      <c r="B664" s="107" t="s">
        <v>898</v>
      </c>
      <c r="C664" s="99" t="s">
        <v>645</v>
      </c>
      <c r="D664" s="98">
        <v>2</v>
      </c>
      <c r="E664" s="27"/>
      <c r="F664" s="41">
        <f t="shared" si="43"/>
        <v>0</v>
      </c>
      <c r="G664" s="40"/>
    </row>
    <row r="665" spans="1:7" s="24" customFormat="1" x14ac:dyDescent="0.2">
      <c r="A665" s="28">
        <f t="shared" si="45"/>
        <v>608</v>
      </c>
      <c r="B665" s="107" t="s">
        <v>899</v>
      </c>
      <c r="C665" s="99" t="s">
        <v>645</v>
      </c>
      <c r="D665" s="98">
        <v>2</v>
      </c>
      <c r="E665" s="27"/>
      <c r="F665" s="41">
        <f t="shared" si="43"/>
        <v>0</v>
      </c>
      <c r="G665" s="40"/>
    </row>
    <row r="666" spans="1:7" s="24" customFormat="1" x14ac:dyDescent="0.2">
      <c r="A666" s="28">
        <f t="shared" si="45"/>
        <v>609</v>
      </c>
      <c r="B666" s="107" t="s">
        <v>900</v>
      </c>
      <c r="C666" s="99" t="s">
        <v>645</v>
      </c>
      <c r="D666" s="98">
        <v>4</v>
      </c>
      <c r="E666" s="27"/>
      <c r="F666" s="41">
        <f t="shared" si="43"/>
        <v>0</v>
      </c>
      <c r="G666" s="40"/>
    </row>
    <row r="667" spans="1:7" s="24" customFormat="1" ht="25.5" x14ac:dyDescent="0.2">
      <c r="A667" s="28">
        <f t="shared" si="45"/>
        <v>610</v>
      </c>
      <c r="B667" s="107" t="s">
        <v>901</v>
      </c>
      <c r="C667" s="99" t="s">
        <v>645</v>
      </c>
      <c r="D667" s="98">
        <v>2</v>
      </c>
      <c r="E667" s="27"/>
      <c r="F667" s="41">
        <f t="shared" si="43"/>
        <v>0</v>
      </c>
      <c r="G667" s="40"/>
    </row>
    <row r="668" spans="1:7" s="24" customFormat="1" ht="35.25" customHeight="1" x14ac:dyDescent="0.2">
      <c r="A668" s="37"/>
      <c r="B668" s="22" t="s">
        <v>77</v>
      </c>
      <c r="C668" s="12"/>
      <c r="D668" s="17"/>
      <c r="E668" s="36"/>
      <c r="F668" s="43">
        <f>SUM(F640:F667)</f>
        <v>0</v>
      </c>
      <c r="G668" s="40"/>
    </row>
    <row r="669" spans="1:7" s="24" customFormat="1" ht="27.75" customHeight="1" x14ac:dyDescent="0.2">
      <c r="A669" s="117" t="s">
        <v>117</v>
      </c>
      <c r="B669" s="117"/>
      <c r="C669" s="117"/>
      <c r="D669" s="117"/>
      <c r="E669" s="117"/>
      <c r="F669" s="117"/>
      <c r="G669" s="40"/>
    </row>
    <row r="670" spans="1:7" s="24" customFormat="1" ht="38.25" x14ac:dyDescent="0.2">
      <c r="A670" s="28">
        <f>+A667+1</f>
        <v>611</v>
      </c>
      <c r="B670" s="108" t="s">
        <v>1447</v>
      </c>
      <c r="C670" s="95" t="s">
        <v>696</v>
      </c>
      <c r="D670" s="96">
        <v>1</v>
      </c>
      <c r="E670" s="27"/>
      <c r="F670" s="41">
        <f t="shared" ref="F670:F736" si="46">+E670*D670</f>
        <v>0</v>
      </c>
      <c r="G670" s="40"/>
    </row>
    <row r="671" spans="1:7" s="24" customFormat="1" ht="38.25" x14ac:dyDescent="0.2">
      <c r="A671" s="28">
        <f t="shared" ref="A671:A734" si="47">+A670+1</f>
        <v>612</v>
      </c>
      <c r="B671" s="108" t="s">
        <v>1448</v>
      </c>
      <c r="C671" s="95" t="s">
        <v>645</v>
      </c>
      <c r="D671" s="96">
        <v>17</v>
      </c>
      <c r="E671" s="27"/>
      <c r="F671" s="41">
        <f t="shared" si="46"/>
        <v>0</v>
      </c>
      <c r="G671" s="40"/>
    </row>
    <row r="672" spans="1:7" s="24" customFormat="1" ht="25.5" x14ac:dyDescent="0.2">
      <c r="A672" s="28">
        <f t="shared" si="47"/>
        <v>613</v>
      </c>
      <c r="B672" s="108" t="s">
        <v>902</v>
      </c>
      <c r="C672" s="95" t="s">
        <v>679</v>
      </c>
      <c r="D672" s="96">
        <v>475</v>
      </c>
      <c r="E672" s="27"/>
      <c r="F672" s="41">
        <f t="shared" si="46"/>
        <v>0</v>
      </c>
      <c r="G672" s="40"/>
    </row>
    <row r="673" spans="1:7" s="24" customFormat="1" x14ac:dyDescent="0.2">
      <c r="A673" s="28">
        <f t="shared" si="47"/>
        <v>614</v>
      </c>
      <c r="B673" s="107" t="s">
        <v>903</v>
      </c>
      <c r="C673" s="99" t="s">
        <v>646</v>
      </c>
      <c r="D673" s="96">
        <v>17</v>
      </c>
      <c r="E673" s="27"/>
      <c r="F673" s="41">
        <f t="shared" si="46"/>
        <v>0</v>
      </c>
      <c r="G673" s="40"/>
    </row>
    <row r="674" spans="1:7" s="24" customFormat="1" ht="25.5" x14ac:dyDescent="0.2">
      <c r="A674" s="28">
        <f t="shared" si="47"/>
        <v>615</v>
      </c>
      <c r="B674" s="108" t="s">
        <v>904</v>
      </c>
      <c r="C674" s="95" t="s">
        <v>679</v>
      </c>
      <c r="D674" s="96">
        <v>60</v>
      </c>
      <c r="E674" s="27"/>
      <c r="F674" s="41">
        <f t="shared" si="46"/>
        <v>0</v>
      </c>
      <c r="G674" s="40"/>
    </row>
    <row r="675" spans="1:7" s="24" customFormat="1" ht="25.5" x14ac:dyDescent="0.2">
      <c r="A675" s="28">
        <f t="shared" si="47"/>
        <v>616</v>
      </c>
      <c r="B675" s="108" t="s">
        <v>905</v>
      </c>
      <c r="C675" s="95" t="s">
        <v>679</v>
      </c>
      <c r="D675" s="96">
        <v>60</v>
      </c>
      <c r="E675" s="27"/>
      <c r="F675" s="41">
        <f t="shared" si="46"/>
        <v>0</v>
      </c>
      <c r="G675" s="40"/>
    </row>
    <row r="676" spans="1:7" s="24" customFormat="1" x14ac:dyDescent="0.2">
      <c r="A676" s="28">
        <f t="shared" si="47"/>
        <v>617</v>
      </c>
      <c r="B676" s="108" t="s">
        <v>1449</v>
      </c>
      <c r="C676" s="95" t="s">
        <v>679</v>
      </c>
      <c r="D676" s="96">
        <v>415</v>
      </c>
      <c r="E676" s="27"/>
      <c r="F676" s="41">
        <f t="shared" si="46"/>
        <v>0</v>
      </c>
      <c r="G676" s="40"/>
    </row>
    <row r="677" spans="1:7" s="24" customFormat="1" x14ac:dyDescent="0.2">
      <c r="A677" s="28">
        <f t="shared" si="47"/>
        <v>618</v>
      </c>
      <c r="B677" s="107" t="s">
        <v>906</v>
      </c>
      <c r="C677" s="99" t="s">
        <v>667</v>
      </c>
      <c r="D677" s="98">
        <v>42.5</v>
      </c>
      <c r="E677" s="27"/>
      <c r="F677" s="41">
        <f t="shared" si="46"/>
        <v>0</v>
      </c>
      <c r="G677" s="40"/>
    </row>
    <row r="678" spans="1:7" s="24" customFormat="1" x14ac:dyDescent="0.2">
      <c r="A678" s="28">
        <f t="shared" si="47"/>
        <v>619</v>
      </c>
      <c r="B678" s="107" t="s">
        <v>907</v>
      </c>
      <c r="C678" s="99" t="s">
        <v>667</v>
      </c>
      <c r="D678" s="98">
        <v>20.399999999999999</v>
      </c>
      <c r="E678" s="27"/>
      <c r="F678" s="41">
        <f t="shared" si="46"/>
        <v>0</v>
      </c>
      <c r="G678" s="40"/>
    </row>
    <row r="679" spans="1:7" s="24" customFormat="1" x14ac:dyDescent="0.2">
      <c r="A679" s="28">
        <f t="shared" si="47"/>
        <v>620</v>
      </c>
      <c r="B679" s="107" t="s">
        <v>908</v>
      </c>
      <c r="C679" s="99" t="s">
        <v>679</v>
      </c>
      <c r="D679" s="98">
        <v>61.2</v>
      </c>
      <c r="E679" s="27"/>
      <c r="F679" s="41">
        <f t="shared" si="46"/>
        <v>0</v>
      </c>
      <c r="G679" s="40"/>
    </row>
    <row r="680" spans="1:7" s="24" customFormat="1" x14ac:dyDescent="0.2">
      <c r="A680" s="28">
        <f t="shared" si="47"/>
        <v>621</v>
      </c>
      <c r="B680" s="108" t="s">
        <v>909</v>
      </c>
      <c r="C680" s="95" t="s">
        <v>645</v>
      </c>
      <c r="D680" s="98">
        <v>17</v>
      </c>
      <c r="E680" s="27"/>
      <c r="F680" s="41">
        <f t="shared" si="46"/>
        <v>0</v>
      </c>
      <c r="G680" s="40"/>
    </row>
    <row r="681" spans="1:7" s="24" customFormat="1" x14ac:dyDescent="0.2">
      <c r="A681" s="28">
        <f t="shared" si="47"/>
        <v>622</v>
      </c>
      <c r="B681" s="108" t="s">
        <v>910</v>
      </c>
      <c r="C681" s="95" t="s">
        <v>679</v>
      </c>
      <c r="D681" s="96">
        <v>22.1</v>
      </c>
      <c r="E681" s="27"/>
      <c r="F681" s="41">
        <f t="shared" si="46"/>
        <v>0</v>
      </c>
      <c r="G681" s="40"/>
    </row>
    <row r="682" spans="1:7" s="24" customFormat="1" x14ac:dyDescent="0.2">
      <c r="A682" s="28">
        <f t="shared" si="47"/>
        <v>623</v>
      </c>
      <c r="B682" s="108" t="s">
        <v>911</v>
      </c>
      <c r="C682" s="95" t="s">
        <v>645</v>
      </c>
      <c r="D682" s="96">
        <v>17</v>
      </c>
      <c r="E682" s="27"/>
      <c r="F682" s="41">
        <f t="shared" si="46"/>
        <v>0</v>
      </c>
      <c r="G682" s="40"/>
    </row>
    <row r="683" spans="1:7" s="24" customFormat="1" ht="25.5" x14ac:dyDescent="0.2">
      <c r="A683" s="28">
        <f t="shared" si="47"/>
        <v>624</v>
      </c>
      <c r="B683" s="107" t="s">
        <v>2066</v>
      </c>
      <c r="C683" s="99" t="s">
        <v>639</v>
      </c>
      <c r="D683" s="96">
        <v>7</v>
      </c>
      <c r="E683" s="27"/>
      <c r="F683" s="41">
        <f t="shared" si="46"/>
        <v>0</v>
      </c>
      <c r="G683" s="40"/>
    </row>
    <row r="684" spans="1:7" s="24" customFormat="1" x14ac:dyDescent="0.2">
      <c r="A684" s="28">
        <f t="shared" si="47"/>
        <v>625</v>
      </c>
      <c r="B684" s="108" t="s">
        <v>912</v>
      </c>
      <c r="C684" s="95" t="s">
        <v>639</v>
      </c>
      <c r="D684" s="96">
        <v>1.7</v>
      </c>
      <c r="E684" s="27"/>
      <c r="F684" s="41">
        <f t="shared" si="46"/>
        <v>0</v>
      </c>
      <c r="G684" s="40"/>
    </row>
    <row r="685" spans="1:7" s="24" customFormat="1" x14ac:dyDescent="0.2">
      <c r="A685" s="28">
        <f t="shared" si="47"/>
        <v>626</v>
      </c>
      <c r="B685" s="108" t="s">
        <v>913</v>
      </c>
      <c r="C685" s="95" t="s">
        <v>645</v>
      </c>
      <c r="D685" s="96">
        <v>19</v>
      </c>
      <c r="E685" s="27"/>
      <c r="F685" s="41">
        <f t="shared" si="46"/>
        <v>0</v>
      </c>
      <c r="G685" s="40"/>
    </row>
    <row r="686" spans="1:7" s="24" customFormat="1" ht="25.5" x14ac:dyDescent="0.2">
      <c r="A686" s="28">
        <f t="shared" si="47"/>
        <v>627</v>
      </c>
      <c r="B686" s="108" t="s">
        <v>2050</v>
      </c>
      <c r="C686" s="95" t="s">
        <v>639</v>
      </c>
      <c r="D686" s="96">
        <v>26.7</v>
      </c>
      <c r="E686" s="27"/>
      <c r="F686" s="41">
        <f t="shared" si="46"/>
        <v>0</v>
      </c>
      <c r="G686" s="40"/>
    </row>
    <row r="687" spans="1:7" s="24" customFormat="1" x14ac:dyDescent="0.2">
      <c r="A687" s="28">
        <f t="shared" si="47"/>
        <v>628</v>
      </c>
      <c r="B687" s="111" t="s">
        <v>2052</v>
      </c>
      <c r="C687" s="101" t="s">
        <v>640</v>
      </c>
      <c r="D687" s="96">
        <v>45</v>
      </c>
      <c r="E687" s="27"/>
      <c r="F687" s="41">
        <f t="shared" si="46"/>
        <v>0</v>
      </c>
      <c r="G687" s="40"/>
    </row>
    <row r="688" spans="1:7" s="24" customFormat="1" x14ac:dyDescent="0.2">
      <c r="A688" s="28">
        <f t="shared" si="47"/>
        <v>629</v>
      </c>
      <c r="B688" s="107" t="s">
        <v>2070</v>
      </c>
      <c r="C688" s="99" t="s">
        <v>639</v>
      </c>
      <c r="D688" s="96">
        <v>51.3</v>
      </c>
      <c r="E688" s="27"/>
      <c r="F688" s="41">
        <f t="shared" si="46"/>
        <v>0</v>
      </c>
      <c r="G688" s="40"/>
    </row>
    <row r="689" spans="1:7" s="24" customFormat="1" x14ac:dyDescent="0.2">
      <c r="A689" s="28">
        <f t="shared" si="47"/>
        <v>630</v>
      </c>
      <c r="B689" s="107" t="s">
        <v>1259</v>
      </c>
      <c r="C689" s="99" t="s">
        <v>639</v>
      </c>
      <c r="D689" s="96">
        <v>42</v>
      </c>
      <c r="E689" s="27"/>
      <c r="F689" s="41">
        <f t="shared" si="46"/>
        <v>0</v>
      </c>
      <c r="G689" s="40"/>
    </row>
    <row r="690" spans="1:7" s="24" customFormat="1" x14ac:dyDescent="0.2">
      <c r="A690" s="28">
        <f t="shared" si="47"/>
        <v>631</v>
      </c>
      <c r="B690" s="108" t="s">
        <v>1260</v>
      </c>
      <c r="C690" s="95" t="s">
        <v>639</v>
      </c>
      <c r="D690" s="96">
        <v>5</v>
      </c>
      <c r="E690" s="27"/>
      <c r="F690" s="41">
        <f t="shared" si="46"/>
        <v>0</v>
      </c>
      <c r="G690" s="40"/>
    </row>
    <row r="691" spans="1:7" s="24" customFormat="1" x14ac:dyDescent="0.2">
      <c r="A691" s="28">
        <f t="shared" si="47"/>
        <v>632</v>
      </c>
      <c r="B691" s="108" t="s">
        <v>636</v>
      </c>
      <c r="C691" s="95" t="s">
        <v>639</v>
      </c>
      <c r="D691" s="96">
        <v>108.7</v>
      </c>
      <c r="E691" s="27"/>
      <c r="F691" s="41">
        <f t="shared" si="46"/>
        <v>0</v>
      </c>
      <c r="G691" s="40"/>
    </row>
    <row r="692" spans="1:7" s="24" customFormat="1" x14ac:dyDescent="0.2">
      <c r="A692" s="28">
        <f t="shared" si="47"/>
        <v>633</v>
      </c>
      <c r="B692" s="108" t="s">
        <v>637</v>
      </c>
      <c r="C692" s="95" t="s">
        <v>639</v>
      </c>
      <c r="D692" s="96">
        <v>108.7</v>
      </c>
      <c r="E692" s="27"/>
      <c r="F692" s="41">
        <f t="shared" si="46"/>
        <v>0</v>
      </c>
      <c r="G692" s="40"/>
    </row>
    <row r="693" spans="1:7" s="24" customFormat="1" x14ac:dyDescent="0.2">
      <c r="A693" s="28">
        <f t="shared" si="47"/>
        <v>634</v>
      </c>
      <c r="B693" s="108" t="s">
        <v>914</v>
      </c>
      <c r="C693" s="95" t="s">
        <v>679</v>
      </c>
      <c r="D693" s="96">
        <v>361</v>
      </c>
      <c r="E693" s="27"/>
      <c r="F693" s="41">
        <f t="shared" si="46"/>
        <v>0</v>
      </c>
      <c r="G693" s="40"/>
    </row>
    <row r="694" spans="1:7" s="24" customFormat="1" x14ac:dyDescent="0.2">
      <c r="A694" s="28">
        <f t="shared" si="47"/>
        <v>635</v>
      </c>
      <c r="B694" s="108" t="s">
        <v>915</v>
      </c>
      <c r="C694" s="95" t="s">
        <v>639</v>
      </c>
      <c r="D694" s="96">
        <v>25</v>
      </c>
      <c r="E694" s="27"/>
      <c r="F694" s="41">
        <f t="shared" si="46"/>
        <v>0</v>
      </c>
      <c r="G694" s="40"/>
    </row>
    <row r="695" spans="1:7" s="24" customFormat="1" x14ac:dyDescent="0.2">
      <c r="A695" s="28">
        <f t="shared" si="47"/>
        <v>636</v>
      </c>
      <c r="B695" s="108" t="s">
        <v>916</v>
      </c>
      <c r="C695" s="95" t="s">
        <v>679</v>
      </c>
      <c r="D695" s="96">
        <v>361</v>
      </c>
      <c r="E695" s="27"/>
      <c r="F695" s="41">
        <f t="shared" si="46"/>
        <v>0</v>
      </c>
      <c r="G695" s="40"/>
    </row>
    <row r="696" spans="1:7" s="24" customFormat="1" ht="35.25" customHeight="1" x14ac:dyDescent="0.2">
      <c r="A696" s="37"/>
      <c r="B696" s="22" t="s">
        <v>78</v>
      </c>
      <c r="C696" s="12"/>
      <c r="D696" s="17"/>
      <c r="E696" s="36"/>
      <c r="F696" s="43">
        <f>SUM(F670:F695)</f>
        <v>0</v>
      </c>
      <c r="G696" s="40"/>
    </row>
    <row r="697" spans="1:7" s="24" customFormat="1" ht="32.25" customHeight="1" x14ac:dyDescent="0.2">
      <c r="A697" s="117" t="s">
        <v>1636</v>
      </c>
      <c r="B697" s="117"/>
      <c r="C697" s="117"/>
      <c r="D697" s="117"/>
      <c r="E697" s="117"/>
      <c r="F697" s="117"/>
      <c r="G697" s="40"/>
    </row>
    <row r="698" spans="1:7" s="24" customFormat="1" ht="21" customHeight="1" x14ac:dyDescent="0.2">
      <c r="A698" s="28"/>
      <c r="B698" s="51" t="s">
        <v>79</v>
      </c>
      <c r="C698" s="61"/>
      <c r="D698" s="62"/>
      <c r="E698" s="27"/>
      <c r="F698" s="41"/>
      <c r="G698" s="40"/>
    </row>
    <row r="699" spans="1:7" s="24" customFormat="1" x14ac:dyDescent="0.2">
      <c r="A699" s="28">
        <f>+A695+1</f>
        <v>637</v>
      </c>
      <c r="B699" s="108" t="s">
        <v>1259</v>
      </c>
      <c r="C699" s="95" t="s">
        <v>639</v>
      </c>
      <c r="D699" s="96">
        <v>60</v>
      </c>
      <c r="E699" s="27"/>
      <c r="F699" s="41">
        <f t="shared" si="46"/>
        <v>0</v>
      </c>
      <c r="G699" s="40"/>
    </row>
    <row r="700" spans="1:7" s="24" customFormat="1" ht="25.5" x14ac:dyDescent="0.2">
      <c r="A700" s="28">
        <f t="shared" si="47"/>
        <v>638</v>
      </c>
      <c r="B700" s="108" t="s">
        <v>2051</v>
      </c>
      <c r="C700" s="95" t="s">
        <v>639</v>
      </c>
      <c r="D700" s="96">
        <v>26</v>
      </c>
      <c r="E700" s="27"/>
      <c r="F700" s="41">
        <f t="shared" si="46"/>
        <v>0</v>
      </c>
      <c r="G700" s="40"/>
    </row>
    <row r="701" spans="1:7" s="24" customFormat="1" x14ac:dyDescent="0.2">
      <c r="A701" s="28">
        <f t="shared" si="47"/>
        <v>639</v>
      </c>
      <c r="B701" s="108" t="s">
        <v>1260</v>
      </c>
      <c r="C701" s="95" t="s">
        <v>639</v>
      </c>
      <c r="D701" s="96">
        <v>10</v>
      </c>
      <c r="E701" s="27"/>
      <c r="F701" s="41">
        <f t="shared" si="46"/>
        <v>0</v>
      </c>
      <c r="G701" s="40"/>
    </row>
    <row r="702" spans="1:7" s="24" customFormat="1" x14ac:dyDescent="0.2">
      <c r="A702" s="28">
        <f t="shared" si="47"/>
        <v>640</v>
      </c>
      <c r="B702" s="108" t="s">
        <v>917</v>
      </c>
      <c r="C702" s="95" t="s">
        <v>639</v>
      </c>
      <c r="D702" s="96">
        <v>4.5</v>
      </c>
      <c r="E702" s="27"/>
      <c r="F702" s="41">
        <f t="shared" si="46"/>
        <v>0</v>
      </c>
      <c r="G702" s="40"/>
    </row>
    <row r="703" spans="1:7" s="24" customFormat="1" x14ac:dyDescent="0.2">
      <c r="A703" s="28">
        <f t="shared" si="47"/>
        <v>641</v>
      </c>
      <c r="B703" s="108" t="s">
        <v>1178</v>
      </c>
      <c r="C703" s="95" t="s">
        <v>639</v>
      </c>
      <c r="D703" s="96">
        <v>13.5</v>
      </c>
      <c r="E703" s="27"/>
      <c r="F703" s="41">
        <f t="shared" si="46"/>
        <v>0</v>
      </c>
      <c r="G703" s="40"/>
    </row>
    <row r="704" spans="1:7" s="24" customFormat="1" x14ac:dyDescent="0.2">
      <c r="A704" s="28">
        <f t="shared" si="47"/>
        <v>642</v>
      </c>
      <c r="B704" s="108" t="s">
        <v>636</v>
      </c>
      <c r="C704" s="95" t="s">
        <v>639</v>
      </c>
      <c r="D704" s="96">
        <v>60</v>
      </c>
      <c r="E704" s="27"/>
      <c r="F704" s="41">
        <f t="shared" si="46"/>
        <v>0</v>
      </c>
      <c r="G704" s="40"/>
    </row>
    <row r="705" spans="1:7" s="24" customFormat="1" x14ac:dyDescent="0.2">
      <c r="A705" s="28">
        <f t="shared" si="47"/>
        <v>643</v>
      </c>
      <c r="B705" s="108" t="s">
        <v>637</v>
      </c>
      <c r="C705" s="95" t="s">
        <v>639</v>
      </c>
      <c r="D705" s="96">
        <v>60</v>
      </c>
      <c r="E705" s="27"/>
      <c r="F705" s="41">
        <f t="shared" si="46"/>
        <v>0</v>
      </c>
      <c r="G705" s="40"/>
    </row>
    <row r="706" spans="1:7" s="24" customFormat="1" x14ac:dyDescent="0.2">
      <c r="A706" s="28">
        <f t="shared" si="47"/>
        <v>644</v>
      </c>
      <c r="B706" s="108" t="s">
        <v>638</v>
      </c>
      <c r="C706" s="95" t="s">
        <v>639</v>
      </c>
      <c r="D706" s="96">
        <v>10</v>
      </c>
      <c r="E706" s="27"/>
      <c r="F706" s="41">
        <f t="shared" si="46"/>
        <v>0</v>
      </c>
      <c r="G706" s="40"/>
    </row>
    <row r="707" spans="1:7" s="24" customFormat="1" x14ac:dyDescent="0.2">
      <c r="A707" s="28">
        <f t="shared" si="47"/>
        <v>645</v>
      </c>
      <c r="B707" s="108" t="s">
        <v>2052</v>
      </c>
      <c r="C707" s="95" t="s">
        <v>640</v>
      </c>
      <c r="D707" s="96">
        <v>47</v>
      </c>
      <c r="E707" s="27"/>
      <c r="F707" s="41">
        <f t="shared" si="46"/>
        <v>0</v>
      </c>
      <c r="G707" s="40"/>
    </row>
    <row r="708" spans="1:7" s="24" customFormat="1" ht="25.5" x14ac:dyDescent="0.2">
      <c r="A708" s="28">
        <f t="shared" si="47"/>
        <v>646</v>
      </c>
      <c r="B708" s="107" t="s">
        <v>1451</v>
      </c>
      <c r="C708" s="95" t="s">
        <v>679</v>
      </c>
      <c r="D708" s="96">
        <v>15</v>
      </c>
      <c r="E708" s="27"/>
      <c r="F708" s="41">
        <f t="shared" si="46"/>
        <v>0</v>
      </c>
      <c r="G708" s="40"/>
    </row>
    <row r="709" spans="1:7" s="24" customFormat="1" ht="25.5" x14ac:dyDescent="0.2">
      <c r="A709" s="28">
        <f t="shared" si="47"/>
        <v>647</v>
      </c>
      <c r="B709" s="107" t="s">
        <v>1452</v>
      </c>
      <c r="C709" s="95" t="s">
        <v>679</v>
      </c>
      <c r="D709" s="96">
        <v>62</v>
      </c>
      <c r="E709" s="27"/>
      <c r="F709" s="41">
        <f t="shared" si="46"/>
        <v>0</v>
      </c>
      <c r="G709" s="40"/>
    </row>
    <row r="710" spans="1:7" s="24" customFormat="1" ht="25.5" x14ac:dyDescent="0.2">
      <c r="A710" s="28">
        <f t="shared" si="47"/>
        <v>648</v>
      </c>
      <c r="B710" s="107" t="s">
        <v>1453</v>
      </c>
      <c r="C710" s="95" t="s">
        <v>679</v>
      </c>
      <c r="D710" s="98">
        <v>0.22</v>
      </c>
      <c r="E710" s="27"/>
      <c r="F710" s="41">
        <f t="shared" si="46"/>
        <v>0</v>
      </c>
      <c r="G710" s="40"/>
    </row>
    <row r="711" spans="1:7" s="24" customFormat="1" x14ac:dyDescent="0.2">
      <c r="A711" s="28">
        <f t="shared" si="47"/>
        <v>649</v>
      </c>
      <c r="B711" s="108" t="s">
        <v>1454</v>
      </c>
      <c r="C711" s="95" t="s">
        <v>645</v>
      </c>
      <c r="D711" s="98">
        <v>1</v>
      </c>
      <c r="E711" s="27"/>
      <c r="F711" s="41">
        <f t="shared" si="46"/>
        <v>0</v>
      </c>
      <c r="G711" s="40"/>
    </row>
    <row r="712" spans="1:7" s="24" customFormat="1" x14ac:dyDescent="0.2">
      <c r="A712" s="28">
        <f t="shared" si="47"/>
        <v>650</v>
      </c>
      <c r="B712" s="108" t="s">
        <v>1455</v>
      </c>
      <c r="C712" s="95" t="s">
        <v>645</v>
      </c>
      <c r="D712" s="96">
        <v>2</v>
      </c>
      <c r="E712" s="27"/>
      <c r="F712" s="41">
        <f t="shared" si="46"/>
        <v>0</v>
      </c>
      <c r="G712" s="40"/>
    </row>
    <row r="713" spans="1:7" s="24" customFormat="1" x14ac:dyDescent="0.2">
      <c r="A713" s="28">
        <f t="shared" si="47"/>
        <v>651</v>
      </c>
      <c r="B713" s="107" t="s">
        <v>1456</v>
      </c>
      <c r="C713" s="95" t="s">
        <v>645</v>
      </c>
      <c r="D713" s="96">
        <v>1</v>
      </c>
      <c r="E713" s="27"/>
      <c r="F713" s="41">
        <f t="shared" si="46"/>
        <v>0</v>
      </c>
      <c r="G713" s="40"/>
    </row>
    <row r="714" spans="1:7" s="24" customFormat="1" x14ac:dyDescent="0.2">
      <c r="A714" s="28">
        <f t="shared" si="47"/>
        <v>652</v>
      </c>
      <c r="B714" s="107" t="s">
        <v>1457</v>
      </c>
      <c r="C714" s="95" t="s">
        <v>645</v>
      </c>
      <c r="D714" s="96">
        <v>1</v>
      </c>
      <c r="E714" s="27"/>
      <c r="F714" s="41">
        <f t="shared" si="46"/>
        <v>0</v>
      </c>
      <c r="G714" s="40"/>
    </row>
    <row r="715" spans="1:7" s="24" customFormat="1" x14ac:dyDescent="0.2">
      <c r="A715" s="28">
        <f t="shared" si="47"/>
        <v>653</v>
      </c>
      <c r="B715" s="108" t="s">
        <v>1458</v>
      </c>
      <c r="C715" s="95" t="s">
        <v>645</v>
      </c>
      <c r="D715" s="96">
        <v>1</v>
      </c>
      <c r="E715" s="27"/>
      <c r="F715" s="41">
        <f t="shared" si="46"/>
        <v>0</v>
      </c>
      <c r="G715" s="40"/>
    </row>
    <row r="716" spans="1:7" s="24" customFormat="1" x14ac:dyDescent="0.2">
      <c r="A716" s="28">
        <f t="shared" si="47"/>
        <v>654</v>
      </c>
      <c r="B716" s="108" t="s">
        <v>1459</v>
      </c>
      <c r="C716" s="95" t="s">
        <v>645</v>
      </c>
      <c r="D716" s="96">
        <v>1</v>
      </c>
      <c r="E716" s="27"/>
      <c r="F716" s="41">
        <f t="shared" si="46"/>
        <v>0</v>
      </c>
      <c r="G716" s="40"/>
    </row>
    <row r="717" spans="1:7" s="24" customFormat="1" x14ac:dyDescent="0.2">
      <c r="A717" s="28">
        <f t="shared" si="47"/>
        <v>655</v>
      </c>
      <c r="B717" s="108" t="s">
        <v>1460</v>
      </c>
      <c r="C717" s="95" t="s">
        <v>645</v>
      </c>
      <c r="D717" s="96">
        <v>2</v>
      </c>
      <c r="E717" s="27"/>
      <c r="F717" s="41">
        <f t="shared" si="46"/>
        <v>0</v>
      </c>
      <c r="G717" s="40"/>
    </row>
    <row r="718" spans="1:7" s="24" customFormat="1" x14ac:dyDescent="0.2">
      <c r="A718" s="28">
        <f t="shared" si="47"/>
        <v>656</v>
      </c>
      <c r="B718" s="108" t="s">
        <v>1461</v>
      </c>
      <c r="C718" s="95" t="s">
        <v>645</v>
      </c>
      <c r="D718" s="96">
        <v>6</v>
      </c>
      <c r="E718" s="27"/>
      <c r="F718" s="41">
        <f t="shared" si="46"/>
        <v>0</v>
      </c>
      <c r="G718" s="40"/>
    </row>
    <row r="719" spans="1:7" s="24" customFormat="1" x14ac:dyDescent="0.2">
      <c r="A719" s="28">
        <f t="shared" si="47"/>
        <v>657</v>
      </c>
      <c r="B719" s="107" t="s">
        <v>1462</v>
      </c>
      <c r="C719" s="95" t="s">
        <v>645</v>
      </c>
      <c r="D719" s="96">
        <v>2</v>
      </c>
      <c r="E719" s="27"/>
      <c r="F719" s="41">
        <f t="shared" si="46"/>
        <v>0</v>
      </c>
      <c r="G719" s="40"/>
    </row>
    <row r="720" spans="1:7" s="24" customFormat="1" x14ac:dyDescent="0.2">
      <c r="A720" s="28">
        <f t="shared" si="47"/>
        <v>658</v>
      </c>
      <c r="B720" s="108" t="s">
        <v>1463</v>
      </c>
      <c r="C720" s="95" t="s">
        <v>646</v>
      </c>
      <c r="D720" s="96">
        <v>0.5</v>
      </c>
      <c r="E720" s="27"/>
      <c r="F720" s="41">
        <f t="shared" si="46"/>
        <v>0</v>
      </c>
      <c r="G720" s="40"/>
    </row>
    <row r="721" spans="1:7" s="24" customFormat="1" x14ac:dyDescent="0.2">
      <c r="A721" s="28">
        <f t="shared" si="47"/>
        <v>659</v>
      </c>
      <c r="B721" s="107" t="s">
        <v>1464</v>
      </c>
      <c r="C721" s="95" t="s">
        <v>645</v>
      </c>
      <c r="D721" s="96">
        <v>1</v>
      </c>
      <c r="E721" s="27"/>
      <c r="F721" s="41">
        <f t="shared" si="46"/>
        <v>0</v>
      </c>
      <c r="G721" s="40"/>
    </row>
    <row r="722" spans="1:7" s="24" customFormat="1" x14ac:dyDescent="0.2">
      <c r="A722" s="28">
        <f t="shared" si="47"/>
        <v>660</v>
      </c>
      <c r="B722" s="107" t="s">
        <v>1465</v>
      </c>
      <c r="C722" s="95" t="s">
        <v>645</v>
      </c>
      <c r="D722" s="96">
        <v>1</v>
      </c>
      <c r="E722" s="27"/>
      <c r="F722" s="41">
        <f t="shared" si="46"/>
        <v>0</v>
      </c>
      <c r="G722" s="40"/>
    </row>
    <row r="723" spans="1:7" s="24" customFormat="1" x14ac:dyDescent="0.2">
      <c r="A723" s="28">
        <f t="shared" si="47"/>
        <v>661</v>
      </c>
      <c r="B723" s="107" t="s">
        <v>1466</v>
      </c>
      <c r="C723" s="95" t="s">
        <v>645</v>
      </c>
      <c r="D723" s="96">
        <v>1</v>
      </c>
      <c r="E723" s="27"/>
      <c r="F723" s="41">
        <f t="shared" si="46"/>
        <v>0</v>
      </c>
      <c r="G723" s="40"/>
    </row>
    <row r="724" spans="1:7" s="24" customFormat="1" x14ac:dyDescent="0.2">
      <c r="A724" s="28">
        <f t="shared" si="47"/>
        <v>662</v>
      </c>
      <c r="B724" s="107" t="s">
        <v>1467</v>
      </c>
      <c r="C724" s="95" t="s">
        <v>645</v>
      </c>
      <c r="D724" s="96">
        <v>2</v>
      </c>
      <c r="E724" s="27"/>
      <c r="F724" s="41">
        <f t="shared" si="46"/>
        <v>0</v>
      </c>
      <c r="G724" s="40"/>
    </row>
    <row r="725" spans="1:7" s="24" customFormat="1" x14ac:dyDescent="0.2">
      <c r="A725" s="28">
        <f t="shared" si="47"/>
        <v>663</v>
      </c>
      <c r="B725" s="107" t="s">
        <v>2071</v>
      </c>
      <c r="C725" s="95" t="s">
        <v>645</v>
      </c>
      <c r="D725" s="96">
        <v>2</v>
      </c>
      <c r="E725" s="27"/>
      <c r="F725" s="41">
        <f t="shared" si="46"/>
        <v>0</v>
      </c>
      <c r="G725" s="40"/>
    </row>
    <row r="726" spans="1:7" s="24" customFormat="1" ht="25.5" x14ac:dyDescent="0.2">
      <c r="A726" s="28">
        <f t="shared" si="47"/>
        <v>664</v>
      </c>
      <c r="B726" s="108" t="s">
        <v>1468</v>
      </c>
      <c r="C726" s="95" t="s">
        <v>639</v>
      </c>
      <c r="D726" s="96">
        <v>1.9350000000000001</v>
      </c>
      <c r="E726" s="27"/>
      <c r="F726" s="41">
        <f t="shared" si="46"/>
        <v>0</v>
      </c>
      <c r="G726" s="40"/>
    </row>
    <row r="727" spans="1:7" s="24" customFormat="1" x14ac:dyDescent="0.2">
      <c r="A727" s="28">
        <f t="shared" si="47"/>
        <v>665</v>
      </c>
      <c r="B727" s="107" t="s">
        <v>918</v>
      </c>
      <c r="C727" s="95" t="s">
        <v>639</v>
      </c>
      <c r="D727" s="96">
        <v>1.9350000000000001</v>
      </c>
      <c r="E727" s="27"/>
      <c r="F727" s="41">
        <f t="shared" si="46"/>
        <v>0</v>
      </c>
      <c r="G727" s="40"/>
    </row>
    <row r="728" spans="1:7" s="24" customFormat="1" x14ac:dyDescent="0.2">
      <c r="A728" s="28">
        <f t="shared" si="47"/>
        <v>666</v>
      </c>
      <c r="B728" s="97" t="s">
        <v>919</v>
      </c>
      <c r="C728" s="95" t="s">
        <v>639</v>
      </c>
      <c r="D728" s="98">
        <v>0.13300000000000001</v>
      </c>
      <c r="E728" s="27"/>
      <c r="F728" s="41">
        <f t="shared" si="46"/>
        <v>0</v>
      </c>
      <c r="G728" s="40"/>
    </row>
    <row r="729" spans="1:7" s="24" customFormat="1" ht="25.5" x14ac:dyDescent="0.2">
      <c r="A729" s="28">
        <f t="shared" si="47"/>
        <v>667</v>
      </c>
      <c r="B729" s="107" t="s">
        <v>920</v>
      </c>
      <c r="C729" s="95" t="s">
        <v>639</v>
      </c>
      <c r="D729" s="96">
        <v>0.7</v>
      </c>
      <c r="E729" s="27"/>
      <c r="F729" s="41">
        <f t="shared" si="46"/>
        <v>0</v>
      </c>
      <c r="G729" s="40"/>
    </row>
    <row r="730" spans="1:7" s="24" customFormat="1" ht="25.5" x14ac:dyDescent="0.2">
      <c r="A730" s="28">
        <f t="shared" si="47"/>
        <v>668</v>
      </c>
      <c r="B730" s="108" t="s">
        <v>1469</v>
      </c>
      <c r="C730" s="95" t="s">
        <v>639</v>
      </c>
      <c r="D730" s="96">
        <v>4</v>
      </c>
      <c r="E730" s="27"/>
      <c r="F730" s="41">
        <f t="shared" si="46"/>
        <v>0</v>
      </c>
      <c r="G730" s="40"/>
    </row>
    <row r="731" spans="1:7" s="24" customFormat="1" x14ac:dyDescent="0.2">
      <c r="A731" s="28">
        <f t="shared" si="47"/>
        <v>669</v>
      </c>
      <c r="B731" s="107" t="s">
        <v>918</v>
      </c>
      <c r="C731" s="95" t="s">
        <v>639</v>
      </c>
      <c r="D731" s="98">
        <v>3.2</v>
      </c>
      <c r="E731" s="27"/>
      <c r="F731" s="41">
        <f t="shared" si="46"/>
        <v>0</v>
      </c>
      <c r="G731" s="40"/>
    </row>
    <row r="732" spans="1:7" s="24" customFormat="1" x14ac:dyDescent="0.2">
      <c r="A732" s="28">
        <f t="shared" si="47"/>
        <v>670</v>
      </c>
      <c r="B732" s="107" t="s">
        <v>919</v>
      </c>
      <c r="C732" s="95" t="s">
        <v>639</v>
      </c>
      <c r="D732" s="98">
        <v>0.8</v>
      </c>
      <c r="E732" s="27"/>
      <c r="F732" s="41">
        <f t="shared" si="46"/>
        <v>0</v>
      </c>
      <c r="G732" s="40"/>
    </row>
    <row r="733" spans="1:7" s="24" customFormat="1" ht="25.5" x14ac:dyDescent="0.2">
      <c r="A733" s="28">
        <f t="shared" si="47"/>
        <v>671</v>
      </c>
      <c r="B733" s="107" t="s">
        <v>920</v>
      </c>
      <c r="C733" s="95" t="s">
        <v>639</v>
      </c>
      <c r="D733" s="96">
        <v>1.05</v>
      </c>
      <c r="E733" s="27"/>
      <c r="F733" s="41">
        <f t="shared" si="46"/>
        <v>0</v>
      </c>
      <c r="G733" s="40"/>
    </row>
    <row r="734" spans="1:7" s="24" customFormat="1" x14ac:dyDescent="0.2">
      <c r="A734" s="28">
        <f t="shared" si="47"/>
        <v>672</v>
      </c>
      <c r="B734" s="108" t="s">
        <v>921</v>
      </c>
      <c r="C734" s="95" t="s">
        <v>645</v>
      </c>
      <c r="D734" s="96">
        <v>3</v>
      </c>
      <c r="E734" s="27"/>
      <c r="F734" s="41">
        <f t="shared" si="46"/>
        <v>0</v>
      </c>
      <c r="G734" s="40"/>
    </row>
    <row r="735" spans="1:7" s="24" customFormat="1" x14ac:dyDescent="0.2">
      <c r="A735" s="28">
        <f>+A734+1</f>
        <v>673</v>
      </c>
      <c r="B735" s="108" t="s">
        <v>922</v>
      </c>
      <c r="C735" s="95" t="s">
        <v>640</v>
      </c>
      <c r="D735" s="96">
        <v>0.03</v>
      </c>
      <c r="E735" s="27"/>
      <c r="F735" s="41">
        <f t="shared" si="46"/>
        <v>0</v>
      </c>
      <c r="G735" s="40"/>
    </row>
    <row r="736" spans="1:7" s="24" customFormat="1" ht="25.5" x14ac:dyDescent="0.2">
      <c r="A736" s="28">
        <f>+A735+1</f>
        <v>674</v>
      </c>
      <c r="B736" s="107" t="s">
        <v>923</v>
      </c>
      <c r="C736" s="95" t="s">
        <v>640</v>
      </c>
      <c r="D736" s="96">
        <v>8.6999999999999994E-2</v>
      </c>
      <c r="E736" s="27"/>
      <c r="F736" s="41">
        <f t="shared" si="46"/>
        <v>0</v>
      </c>
      <c r="G736" s="40"/>
    </row>
    <row r="737" spans="1:7" s="24" customFormat="1" x14ac:dyDescent="0.2">
      <c r="A737" s="28">
        <f t="shared" ref="A737:A739" si="48">+A736+1</f>
        <v>675</v>
      </c>
      <c r="B737" s="108" t="s">
        <v>924</v>
      </c>
      <c r="C737" s="95" t="s">
        <v>646</v>
      </c>
      <c r="D737" s="96">
        <v>3</v>
      </c>
      <c r="E737" s="27"/>
      <c r="F737" s="41">
        <f t="shared" ref="F737:F739" si="49">+E737*D737</f>
        <v>0</v>
      </c>
      <c r="G737" s="40"/>
    </row>
    <row r="738" spans="1:7" s="24" customFormat="1" x14ac:dyDescent="0.2">
      <c r="A738" s="28">
        <f t="shared" si="48"/>
        <v>676</v>
      </c>
      <c r="B738" s="108" t="s">
        <v>1470</v>
      </c>
      <c r="C738" s="95" t="s">
        <v>925</v>
      </c>
      <c r="D738" s="96">
        <v>1.4999999999999999E-2</v>
      </c>
      <c r="E738" s="27"/>
      <c r="F738" s="41">
        <f t="shared" si="49"/>
        <v>0</v>
      </c>
      <c r="G738" s="40"/>
    </row>
    <row r="739" spans="1:7" s="24" customFormat="1" x14ac:dyDescent="0.2">
      <c r="A739" s="28">
        <f t="shared" si="48"/>
        <v>677</v>
      </c>
      <c r="B739" s="108" t="s">
        <v>1471</v>
      </c>
      <c r="C739" s="95" t="s">
        <v>925</v>
      </c>
      <c r="D739" s="96">
        <v>6.2E-2</v>
      </c>
      <c r="E739" s="27"/>
      <c r="F739" s="41">
        <f t="shared" si="49"/>
        <v>0</v>
      </c>
      <c r="G739" s="40"/>
    </row>
    <row r="740" spans="1:7" s="24" customFormat="1" ht="24.75" customHeight="1" x14ac:dyDescent="0.2">
      <c r="A740" s="28"/>
      <c r="B740" s="51" t="s">
        <v>80</v>
      </c>
      <c r="C740" s="63"/>
      <c r="D740" s="65"/>
      <c r="E740" s="27"/>
      <c r="F740" s="41"/>
      <c r="G740" s="40"/>
    </row>
    <row r="741" spans="1:7" s="24" customFormat="1" ht="25.5" x14ac:dyDescent="0.2">
      <c r="A741" s="28">
        <f>+A739+1</f>
        <v>678</v>
      </c>
      <c r="B741" s="108" t="s">
        <v>2051</v>
      </c>
      <c r="C741" s="95" t="s">
        <v>639</v>
      </c>
      <c r="D741" s="96">
        <v>134</v>
      </c>
      <c r="E741" s="27"/>
      <c r="F741" s="41">
        <f t="shared" ref="F741:F798" si="50">+E741*D741</f>
        <v>0</v>
      </c>
      <c r="G741" s="40"/>
    </row>
    <row r="742" spans="1:7" s="24" customFormat="1" x14ac:dyDescent="0.2">
      <c r="A742" s="28">
        <f t="shared" ref="A742:A757" si="51">+A741+1</f>
        <v>679</v>
      </c>
      <c r="B742" s="108" t="s">
        <v>1259</v>
      </c>
      <c r="C742" s="95" t="s">
        <v>639</v>
      </c>
      <c r="D742" s="96">
        <v>77</v>
      </c>
      <c r="E742" s="27"/>
      <c r="F742" s="41">
        <f t="shared" si="50"/>
        <v>0</v>
      </c>
      <c r="G742" s="40"/>
    </row>
    <row r="743" spans="1:7" s="24" customFormat="1" x14ac:dyDescent="0.2">
      <c r="A743" s="28">
        <f t="shared" si="51"/>
        <v>680</v>
      </c>
      <c r="B743" s="108" t="s">
        <v>1260</v>
      </c>
      <c r="C743" s="95" t="s">
        <v>639</v>
      </c>
      <c r="D743" s="96">
        <v>16</v>
      </c>
      <c r="E743" s="27"/>
      <c r="F743" s="41">
        <f t="shared" si="50"/>
        <v>0</v>
      </c>
      <c r="G743" s="40"/>
    </row>
    <row r="744" spans="1:7" s="24" customFormat="1" x14ac:dyDescent="0.2">
      <c r="A744" s="28">
        <f t="shared" si="51"/>
        <v>681</v>
      </c>
      <c r="B744" s="108" t="s">
        <v>917</v>
      </c>
      <c r="C744" s="95" t="s">
        <v>639</v>
      </c>
      <c r="D744" s="96">
        <v>13</v>
      </c>
      <c r="E744" s="27"/>
      <c r="F744" s="41">
        <f t="shared" si="50"/>
        <v>0</v>
      </c>
      <c r="G744" s="40"/>
    </row>
    <row r="745" spans="1:7" s="24" customFormat="1" x14ac:dyDescent="0.2">
      <c r="A745" s="28">
        <f t="shared" si="51"/>
        <v>682</v>
      </c>
      <c r="B745" s="108" t="s">
        <v>1178</v>
      </c>
      <c r="C745" s="95" t="s">
        <v>639</v>
      </c>
      <c r="D745" s="96">
        <v>49</v>
      </c>
      <c r="E745" s="27"/>
      <c r="F745" s="41">
        <f t="shared" si="50"/>
        <v>0</v>
      </c>
      <c r="G745" s="40"/>
    </row>
    <row r="746" spans="1:7" s="24" customFormat="1" x14ac:dyDescent="0.2">
      <c r="A746" s="28">
        <f t="shared" si="51"/>
        <v>683</v>
      </c>
      <c r="B746" s="108" t="s">
        <v>636</v>
      </c>
      <c r="C746" s="95" t="s">
        <v>639</v>
      </c>
      <c r="D746" s="96">
        <v>140</v>
      </c>
      <c r="E746" s="27"/>
      <c r="F746" s="41">
        <f t="shared" si="50"/>
        <v>0</v>
      </c>
      <c r="G746" s="40"/>
    </row>
    <row r="747" spans="1:7" s="24" customFormat="1" x14ac:dyDescent="0.2">
      <c r="A747" s="28">
        <f t="shared" si="51"/>
        <v>684</v>
      </c>
      <c r="B747" s="108" t="s">
        <v>637</v>
      </c>
      <c r="C747" s="95" t="s">
        <v>639</v>
      </c>
      <c r="D747" s="96">
        <v>140</v>
      </c>
      <c r="E747" s="27"/>
      <c r="F747" s="41">
        <f t="shared" si="50"/>
        <v>0</v>
      </c>
      <c r="G747" s="40"/>
    </row>
    <row r="748" spans="1:7" s="24" customFormat="1" x14ac:dyDescent="0.2">
      <c r="A748" s="28">
        <f t="shared" si="51"/>
        <v>685</v>
      </c>
      <c r="B748" s="108" t="s">
        <v>638</v>
      </c>
      <c r="C748" s="95" t="s">
        <v>639</v>
      </c>
      <c r="D748" s="96">
        <v>17</v>
      </c>
      <c r="E748" s="27"/>
      <c r="F748" s="41">
        <f t="shared" si="50"/>
        <v>0</v>
      </c>
      <c r="G748" s="40"/>
    </row>
    <row r="749" spans="1:7" s="24" customFormat="1" x14ac:dyDescent="0.2">
      <c r="A749" s="28">
        <f t="shared" si="51"/>
        <v>686</v>
      </c>
      <c r="B749" s="108" t="s">
        <v>2052</v>
      </c>
      <c r="C749" s="95" t="s">
        <v>640</v>
      </c>
      <c r="D749" s="96">
        <v>139</v>
      </c>
      <c r="E749" s="27"/>
      <c r="F749" s="41">
        <f t="shared" si="50"/>
        <v>0</v>
      </c>
      <c r="G749" s="40"/>
    </row>
    <row r="750" spans="1:7" s="24" customFormat="1" ht="25.5" x14ac:dyDescent="0.2">
      <c r="A750" s="28">
        <f t="shared" si="51"/>
        <v>687</v>
      </c>
      <c r="B750" s="108" t="s">
        <v>1472</v>
      </c>
      <c r="C750" s="95" t="s">
        <v>679</v>
      </c>
      <c r="D750" s="96">
        <v>175</v>
      </c>
      <c r="E750" s="27"/>
      <c r="F750" s="41">
        <f t="shared" si="50"/>
        <v>0</v>
      </c>
      <c r="G750" s="40"/>
    </row>
    <row r="751" spans="1:7" s="24" customFormat="1" ht="25.5" x14ac:dyDescent="0.2">
      <c r="A751" s="28">
        <f t="shared" si="51"/>
        <v>688</v>
      </c>
      <c r="B751" s="108" t="s">
        <v>1473</v>
      </c>
      <c r="C751" s="95" t="s">
        <v>639</v>
      </c>
      <c r="D751" s="98">
        <v>11.18</v>
      </c>
      <c r="E751" s="27"/>
      <c r="F751" s="41">
        <f t="shared" si="50"/>
        <v>0</v>
      </c>
      <c r="G751" s="40"/>
    </row>
    <row r="752" spans="1:7" s="24" customFormat="1" x14ac:dyDescent="0.2">
      <c r="A752" s="28">
        <f t="shared" si="51"/>
        <v>689</v>
      </c>
      <c r="B752" s="107" t="s">
        <v>918</v>
      </c>
      <c r="C752" s="95" t="s">
        <v>639</v>
      </c>
      <c r="D752" s="98">
        <v>7.51</v>
      </c>
      <c r="E752" s="27"/>
      <c r="F752" s="41">
        <f t="shared" si="50"/>
        <v>0</v>
      </c>
      <c r="G752" s="40"/>
    </row>
    <row r="753" spans="1:7" s="24" customFormat="1" x14ac:dyDescent="0.2">
      <c r="A753" s="28">
        <f t="shared" si="51"/>
        <v>690</v>
      </c>
      <c r="B753" s="107" t="s">
        <v>927</v>
      </c>
      <c r="C753" s="95" t="s">
        <v>639</v>
      </c>
      <c r="D753" s="98">
        <v>3.67</v>
      </c>
      <c r="E753" s="27"/>
      <c r="F753" s="41">
        <f t="shared" si="50"/>
        <v>0</v>
      </c>
      <c r="G753" s="40"/>
    </row>
    <row r="754" spans="1:7" s="24" customFormat="1" ht="25.5" x14ac:dyDescent="0.2">
      <c r="A754" s="28">
        <f t="shared" si="51"/>
        <v>691</v>
      </c>
      <c r="B754" s="107" t="s">
        <v>920</v>
      </c>
      <c r="C754" s="95" t="s">
        <v>639</v>
      </c>
      <c r="D754" s="96">
        <v>2</v>
      </c>
      <c r="E754" s="27"/>
      <c r="F754" s="41">
        <f t="shared" si="50"/>
        <v>0</v>
      </c>
      <c r="G754" s="40"/>
    </row>
    <row r="755" spans="1:7" s="24" customFormat="1" x14ac:dyDescent="0.2">
      <c r="A755" s="28">
        <f t="shared" si="51"/>
        <v>692</v>
      </c>
      <c r="B755" s="108" t="s">
        <v>921</v>
      </c>
      <c r="C755" s="95" t="s">
        <v>645</v>
      </c>
      <c r="D755" s="96">
        <v>8</v>
      </c>
      <c r="E755" s="27"/>
      <c r="F755" s="41">
        <f t="shared" si="50"/>
        <v>0</v>
      </c>
      <c r="G755" s="40"/>
    </row>
    <row r="756" spans="1:7" s="24" customFormat="1" x14ac:dyDescent="0.2">
      <c r="A756" s="28">
        <f t="shared" si="51"/>
        <v>693</v>
      </c>
      <c r="B756" s="108" t="s">
        <v>922</v>
      </c>
      <c r="C756" s="95" t="s">
        <v>640</v>
      </c>
      <c r="D756" s="96">
        <v>7.6999999999999999E-2</v>
      </c>
      <c r="E756" s="27"/>
      <c r="F756" s="41">
        <f t="shared" si="50"/>
        <v>0</v>
      </c>
      <c r="G756" s="40"/>
    </row>
    <row r="757" spans="1:7" s="24" customFormat="1" ht="25.5" x14ac:dyDescent="0.2">
      <c r="A757" s="28">
        <f t="shared" si="51"/>
        <v>694</v>
      </c>
      <c r="B757" s="107" t="s">
        <v>923</v>
      </c>
      <c r="C757" s="95" t="s">
        <v>640</v>
      </c>
      <c r="D757" s="96">
        <v>0.104</v>
      </c>
      <c r="E757" s="27"/>
      <c r="F757" s="41">
        <f t="shared" si="50"/>
        <v>0</v>
      </c>
      <c r="G757" s="40"/>
    </row>
    <row r="758" spans="1:7" s="24" customFormat="1" x14ac:dyDescent="0.2">
      <c r="A758" s="28">
        <f>+A757+1</f>
        <v>695</v>
      </c>
      <c r="B758" s="108" t="s">
        <v>928</v>
      </c>
      <c r="C758" s="95" t="s">
        <v>646</v>
      </c>
      <c r="D758" s="96">
        <v>8</v>
      </c>
      <c r="E758" s="27"/>
      <c r="F758" s="41">
        <f t="shared" si="50"/>
        <v>0</v>
      </c>
      <c r="G758" s="40"/>
    </row>
    <row r="759" spans="1:7" s="24" customFormat="1" ht="26.25" customHeight="1" x14ac:dyDescent="0.2">
      <c r="A759" s="28"/>
      <c r="B759" s="51" t="s">
        <v>2072</v>
      </c>
      <c r="C759" s="95"/>
      <c r="D759" s="96"/>
      <c r="E759" s="27"/>
      <c r="F759" s="41"/>
      <c r="G759" s="40"/>
    </row>
    <row r="760" spans="1:7" s="24" customFormat="1" x14ac:dyDescent="0.2">
      <c r="A760" s="28">
        <f>+A758+1</f>
        <v>696</v>
      </c>
      <c r="B760" s="108" t="s">
        <v>1259</v>
      </c>
      <c r="C760" s="95" t="s">
        <v>639</v>
      </c>
      <c r="D760" s="96">
        <v>590</v>
      </c>
      <c r="E760" s="27"/>
      <c r="F760" s="41">
        <f t="shared" si="50"/>
        <v>0</v>
      </c>
      <c r="G760" s="40"/>
    </row>
    <row r="761" spans="1:7" s="24" customFormat="1" ht="25.5" x14ac:dyDescent="0.2">
      <c r="A761" s="28">
        <f>+A760+1</f>
        <v>697</v>
      </c>
      <c r="B761" s="108" t="s">
        <v>2051</v>
      </c>
      <c r="C761" s="95" t="s">
        <v>639</v>
      </c>
      <c r="D761" s="96">
        <v>98</v>
      </c>
      <c r="E761" s="27"/>
      <c r="F761" s="41">
        <f t="shared" si="50"/>
        <v>0</v>
      </c>
      <c r="G761" s="40"/>
    </row>
    <row r="762" spans="1:7" s="24" customFormat="1" x14ac:dyDescent="0.2">
      <c r="A762" s="28">
        <f t="shared" ref="A762:A769" si="52">+A761+1</f>
        <v>698</v>
      </c>
      <c r="B762" s="108" t="s">
        <v>2052</v>
      </c>
      <c r="C762" s="95" t="s">
        <v>640</v>
      </c>
      <c r="D762" s="96">
        <v>177</v>
      </c>
      <c r="E762" s="27"/>
      <c r="F762" s="41">
        <f t="shared" si="50"/>
        <v>0</v>
      </c>
      <c r="G762" s="40"/>
    </row>
    <row r="763" spans="1:7" s="24" customFormat="1" x14ac:dyDescent="0.2">
      <c r="A763" s="28">
        <f t="shared" si="52"/>
        <v>699</v>
      </c>
      <c r="B763" s="108" t="s">
        <v>1260</v>
      </c>
      <c r="C763" s="95" t="s">
        <v>639</v>
      </c>
      <c r="D763" s="96">
        <v>10</v>
      </c>
      <c r="E763" s="27"/>
      <c r="F763" s="41">
        <f t="shared" si="50"/>
        <v>0</v>
      </c>
      <c r="G763" s="40"/>
    </row>
    <row r="764" spans="1:7" s="24" customFormat="1" ht="25.5" x14ac:dyDescent="0.2">
      <c r="A764" s="28">
        <f t="shared" si="52"/>
        <v>700</v>
      </c>
      <c r="B764" s="108" t="s">
        <v>2073</v>
      </c>
      <c r="C764" s="95" t="s">
        <v>639</v>
      </c>
      <c r="D764" s="96">
        <v>10.5</v>
      </c>
      <c r="E764" s="27"/>
      <c r="F764" s="41">
        <f t="shared" si="50"/>
        <v>0</v>
      </c>
      <c r="G764" s="40"/>
    </row>
    <row r="765" spans="1:7" s="24" customFormat="1" x14ac:dyDescent="0.2">
      <c r="A765" s="28">
        <f t="shared" si="52"/>
        <v>701</v>
      </c>
      <c r="B765" s="107" t="s">
        <v>2074</v>
      </c>
      <c r="C765" s="95" t="s">
        <v>646</v>
      </c>
      <c r="D765" s="98">
        <v>105</v>
      </c>
      <c r="E765" s="27"/>
      <c r="F765" s="41">
        <f t="shared" si="50"/>
        <v>0</v>
      </c>
      <c r="G765" s="40"/>
    </row>
    <row r="766" spans="1:7" s="24" customFormat="1" ht="25.5" x14ac:dyDescent="0.2">
      <c r="A766" s="28">
        <f t="shared" si="52"/>
        <v>702</v>
      </c>
      <c r="B766" s="108" t="s">
        <v>2075</v>
      </c>
      <c r="C766" s="95" t="s">
        <v>639</v>
      </c>
      <c r="D766" s="98">
        <v>35.200000000000003</v>
      </c>
      <c r="E766" s="27"/>
      <c r="F766" s="41">
        <f t="shared" si="50"/>
        <v>0</v>
      </c>
      <c r="G766" s="40"/>
    </row>
    <row r="767" spans="1:7" s="24" customFormat="1" x14ac:dyDescent="0.2">
      <c r="A767" s="28">
        <f t="shared" si="52"/>
        <v>703</v>
      </c>
      <c r="B767" s="108" t="s">
        <v>1265</v>
      </c>
      <c r="C767" s="95" t="s">
        <v>640</v>
      </c>
      <c r="D767" s="96">
        <v>3.2189999999999999</v>
      </c>
      <c r="E767" s="27"/>
      <c r="F767" s="41">
        <f t="shared" si="50"/>
        <v>0</v>
      </c>
      <c r="G767" s="40"/>
    </row>
    <row r="768" spans="1:7" s="24" customFormat="1" x14ac:dyDescent="0.2">
      <c r="A768" s="28">
        <f t="shared" si="52"/>
        <v>704</v>
      </c>
      <c r="B768" s="108" t="s">
        <v>1264</v>
      </c>
      <c r="C768" s="95" t="s">
        <v>640</v>
      </c>
      <c r="D768" s="96">
        <v>0.13200000000000001</v>
      </c>
      <c r="E768" s="27"/>
      <c r="F768" s="41">
        <f t="shared" si="50"/>
        <v>0</v>
      </c>
      <c r="G768" s="40"/>
    </row>
    <row r="769" spans="1:7" s="24" customFormat="1" ht="25.5" x14ac:dyDescent="0.2">
      <c r="A769" s="28">
        <f t="shared" si="52"/>
        <v>705</v>
      </c>
      <c r="B769" s="108" t="s">
        <v>2076</v>
      </c>
      <c r="C769" s="95" t="s">
        <v>639</v>
      </c>
      <c r="D769" s="96">
        <v>46.3</v>
      </c>
      <c r="E769" s="27"/>
      <c r="F769" s="41">
        <f t="shared" si="50"/>
        <v>0</v>
      </c>
      <c r="G769" s="40"/>
    </row>
    <row r="770" spans="1:7" s="24" customFormat="1" ht="22.5" customHeight="1" x14ac:dyDescent="0.2">
      <c r="A770" s="28"/>
      <c r="B770" s="51" t="s">
        <v>2077</v>
      </c>
      <c r="C770" s="95"/>
      <c r="D770" s="96"/>
      <c r="E770" s="27"/>
      <c r="F770" s="41"/>
      <c r="G770" s="40"/>
    </row>
    <row r="771" spans="1:7" s="24" customFormat="1" x14ac:dyDescent="0.2">
      <c r="A771" s="28">
        <f>+A769+1</f>
        <v>706</v>
      </c>
      <c r="B771" s="108" t="s">
        <v>1503</v>
      </c>
      <c r="C771" s="95" t="s">
        <v>640</v>
      </c>
      <c r="D771" s="96">
        <v>4.1429999999999998</v>
      </c>
      <c r="E771" s="27"/>
      <c r="F771" s="41">
        <f t="shared" si="50"/>
        <v>0</v>
      </c>
      <c r="G771" s="40"/>
    </row>
    <row r="772" spans="1:7" s="24" customFormat="1" x14ac:dyDescent="0.2">
      <c r="A772" s="28">
        <f>+A771+1</f>
        <v>707</v>
      </c>
      <c r="B772" s="108" t="s">
        <v>2078</v>
      </c>
      <c r="C772" s="95" t="s">
        <v>640</v>
      </c>
      <c r="D772" s="96">
        <v>4.8000000000000001E-2</v>
      </c>
      <c r="E772" s="27"/>
      <c r="F772" s="41">
        <f t="shared" si="50"/>
        <v>0</v>
      </c>
      <c r="G772" s="40"/>
    </row>
    <row r="773" spans="1:7" s="24" customFormat="1" x14ac:dyDescent="0.2">
      <c r="A773" s="28">
        <f t="shared" ref="A773:A798" si="53">+A772+1</f>
        <v>708</v>
      </c>
      <c r="B773" s="108" t="s">
        <v>2079</v>
      </c>
      <c r="C773" s="95" t="s">
        <v>640</v>
      </c>
      <c r="D773" s="98">
        <v>4.3999999999999997E-2</v>
      </c>
      <c r="E773" s="27"/>
      <c r="F773" s="41">
        <f t="shared" si="50"/>
        <v>0</v>
      </c>
      <c r="G773" s="40"/>
    </row>
    <row r="774" spans="1:7" s="24" customFormat="1" ht="25.5" x14ac:dyDescent="0.2">
      <c r="A774" s="28">
        <f t="shared" si="53"/>
        <v>709</v>
      </c>
      <c r="B774" s="107" t="s">
        <v>2080</v>
      </c>
      <c r="C774" s="95" t="s">
        <v>639</v>
      </c>
      <c r="D774" s="98">
        <v>2.4</v>
      </c>
      <c r="E774" s="27"/>
      <c r="F774" s="41">
        <f t="shared" si="50"/>
        <v>0</v>
      </c>
      <c r="G774" s="40"/>
    </row>
    <row r="775" spans="1:7" s="24" customFormat="1" x14ac:dyDescent="0.2">
      <c r="A775" s="28">
        <f t="shared" si="53"/>
        <v>710</v>
      </c>
      <c r="B775" s="108" t="s">
        <v>1503</v>
      </c>
      <c r="C775" s="95" t="s">
        <v>640</v>
      </c>
      <c r="D775" s="96">
        <v>0.23</v>
      </c>
      <c r="E775" s="27"/>
      <c r="F775" s="41">
        <f t="shared" si="50"/>
        <v>0</v>
      </c>
      <c r="G775" s="40"/>
    </row>
    <row r="776" spans="1:7" s="24" customFormat="1" x14ac:dyDescent="0.2">
      <c r="A776" s="28">
        <f t="shared" si="53"/>
        <v>711</v>
      </c>
      <c r="B776" s="108" t="s">
        <v>2078</v>
      </c>
      <c r="C776" s="95" t="s">
        <v>640</v>
      </c>
      <c r="D776" s="96">
        <v>3.3000000000000002E-2</v>
      </c>
      <c r="E776" s="27"/>
      <c r="F776" s="41">
        <f t="shared" si="50"/>
        <v>0</v>
      </c>
      <c r="G776" s="40"/>
    </row>
    <row r="777" spans="1:7" s="24" customFormat="1" x14ac:dyDescent="0.2">
      <c r="A777" s="28">
        <f t="shared" si="53"/>
        <v>712</v>
      </c>
      <c r="B777" s="107" t="s">
        <v>2081</v>
      </c>
      <c r="C777" s="95" t="s">
        <v>639</v>
      </c>
      <c r="D777" s="98">
        <v>3.7</v>
      </c>
      <c r="E777" s="27"/>
      <c r="F777" s="41">
        <f t="shared" si="50"/>
        <v>0</v>
      </c>
      <c r="G777" s="40"/>
    </row>
    <row r="778" spans="1:7" s="24" customFormat="1" x14ac:dyDescent="0.2">
      <c r="A778" s="28">
        <f t="shared" si="53"/>
        <v>713</v>
      </c>
      <c r="B778" s="108" t="s">
        <v>1503</v>
      </c>
      <c r="C778" s="95" t="s">
        <v>640</v>
      </c>
      <c r="D778" s="96">
        <v>0.254</v>
      </c>
      <c r="E778" s="27"/>
      <c r="F778" s="41">
        <f t="shared" si="50"/>
        <v>0</v>
      </c>
      <c r="G778" s="40"/>
    </row>
    <row r="779" spans="1:7" s="24" customFormat="1" x14ac:dyDescent="0.2">
      <c r="A779" s="28">
        <f t="shared" si="53"/>
        <v>714</v>
      </c>
      <c r="B779" s="108" t="s">
        <v>1500</v>
      </c>
      <c r="C779" s="95" t="s">
        <v>640</v>
      </c>
      <c r="D779" s="96">
        <v>0.158</v>
      </c>
      <c r="E779" s="27"/>
      <c r="F779" s="41">
        <f t="shared" si="50"/>
        <v>0</v>
      </c>
      <c r="G779" s="40"/>
    </row>
    <row r="780" spans="1:7" s="24" customFormat="1" x14ac:dyDescent="0.2">
      <c r="A780" s="28">
        <f t="shared" si="53"/>
        <v>715</v>
      </c>
      <c r="B780" s="108" t="s">
        <v>1264</v>
      </c>
      <c r="C780" s="95" t="s">
        <v>640</v>
      </c>
      <c r="D780" s="96">
        <v>0.108</v>
      </c>
      <c r="E780" s="27"/>
      <c r="F780" s="41">
        <f t="shared" si="50"/>
        <v>0</v>
      </c>
      <c r="G780" s="40"/>
    </row>
    <row r="781" spans="1:7" s="24" customFormat="1" x14ac:dyDescent="0.2">
      <c r="A781" s="28">
        <f t="shared" si="53"/>
        <v>716</v>
      </c>
      <c r="B781" s="108" t="s">
        <v>2082</v>
      </c>
      <c r="C781" s="95" t="s">
        <v>639</v>
      </c>
      <c r="D781" s="96">
        <v>5.4</v>
      </c>
      <c r="E781" s="27"/>
      <c r="F781" s="41">
        <f t="shared" si="50"/>
        <v>0</v>
      </c>
      <c r="G781" s="40"/>
    </row>
    <row r="782" spans="1:7" s="24" customFormat="1" x14ac:dyDescent="0.2">
      <c r="A782" s="28">
        <f t="shared" si="53"/>
        <v>717</v>
      </c>
      <c r="B782" s="108" t="s">
        <v>1503</v>
      </c>
      <c r="C782" s="95" t="s">
        <v>640</v>
      </c>
      <c r="D782" s="96">
        <v>0.61</v>
      </c>
      <c r="E782" s="27"/>
      <c r="F782" s="41">
        <f t="shared" si="50"/>
        <v>0</v>
      </c>
      <c r="G782" s="40"/>
    </row>
    <row r="783" spans="1:7" s="24" customFormat="1" x14ac:dyDescent="0.2">
      <c r="A783" s="28">
        <f t="shared" si="53"/>
        <v>718</v>
      </c>
      <c r="B783" s="108" t="s">
        <v>1264</v>
      </c>
      <c r="C783" s="95" t="s">
        <v>640</v>
      </c>
      <c r="D783" s="96">
        <v>0.16600000000000001</v>
      </c>
      <c r="E783" s="27"/>
      <c r="F783" s="41">
        <f t="shared" si="50"/>
        <v>0</v>
      </c>
      <c r="G783" s="40"/>
    </row>
    <row r="784" spans="1:7" s="24" customFormat="1" x14ac:dyDescent="0.2">
      <c r="A784" s="28">
        <f t="shared" si="53"/>
        <v>719</v>
      </c>
      <c r="B784" s="107" t="s">
        <v>2083</v>
      </c>
      <c r="C784" s="99" t="s">
        <v>679</v>
      </c>
      <c r="D784" s="98">
        <v>0.3</v>
      </c>
      <c r="E784" s="27"/>
      <c r="F784" s="41">
        <f t="shared" si="50"/>
        <v>0</v>
      </c>
      <c r="G784" s="40"/>
    </row>
    <row r="785" spans="1:7" s="24" customFormat="1" x14ac:dyDescent="0.2">
      <c r="A785" s="28">
        <f t="shared" si="53"/>
        <v>720</v>
      </c>
      <c r="B785" s="108" t="s">
        <v>2084</v>
      </c>
      <c r="C785" s="95" t="s">
        <v>640</v>
      </c>
      <c r="D785" s="96">
        <v>1.1000000000000001E-3</v>
      </c>
      <c r="E785" s="27"/>
      <c r="F785" s="41">
        <f t="shared" si="50"/>
        <v>0</v>
      </c>
      <c r="G785" s="40"/>
    </row>
    <row r="786" spans="1:7" s="24" customFormat="1" x14ac:dyDescent="0.2">
      <c r="A786" s="28">
        <f t="shared" si="53"/>
        <v>721</v>
      </c>
      <c r="B786" s="107" t="s">
        <v>929</v>
      </c>
      <c r="C786" s="95" t="s">
        <v>639</v>
      </c>
      <c r="D786" s="98">
        <v>5.0000000000000001E-3</v>
      </c>
      <c r="E786" s="27"/>
      <c r="F786" s="41">
        <f t="shared" si="50"/>
        <v>0</v>
      </c>
      <c r="G786" s="40"/>
    </row>
    <row r="787" spans="1:7" s="24" customFormat="1" x14ac:dyDescent="0.2">
      <c r="A787" s="28">
        <f t="shared" si="53"/>
        <v>722</v>
      </c>
      <c r="B787" s="107" t="s">
        <v>2085</v>
      </c>
      <c r="C787" s="99" t="s">
        <v>667</v>
      </c>
      <c r="D787" s="98">
        <v>4</v>
      </c>
      <c r="E787" s="27"/>
      <c r="F787" s="41">
        <f t="shared" si="50"/>
        <v>0</v>
      </c>
      <c r="G787" s="40"/>
    </row>
    <row r="788" spans="1:7" s="24" customFormat="1" x14ac:dyDescent="0.2">
      <c r="A788" s="28">
        <f t="shared" si="53"/>
        <v>723</v>
      </c>
      <c r="B788" s="107" t="s">
        <v>2086</v>
      </c>
      <c r="C788" s="99" t="s">
        <v>645</v>
      </c>
      <c r="D788" s="98">
        <v>6</v>
      </c>
      <c r="E788" s="27"/>
      <c r="F788" s="41">
        <f t="shared" si="50"/>
        <v>0</v>
      </c>
      <c r="G788" s="40"/>
    </row>
    <row r="789" spans="1:7" s="24" customFormat="1" x14ac:dyDescent="0.2">
      <c r="A789" s="28">
        <f t="shared" si="53"/>
        <v>724</v>
      </c>
      <c r="B789" s="107" t="s">
        <v>2087</v>
      </c>
      <c r="C789" s="95" t="s">
        <v>639</v>
      </c>
      <c r="D789" s="98">
        <v>2.48</v>
      </c>
      <c r="E789" s="27"/>
      <c r="F789" s="41">
        <f t="shared" si="50"/>
        <v>0</v>
      </c>
      <c r="G789" s="40"/>
    </row>
    <row r="790" spans="1:7" s="24" customFormat="1" x14ac:dyDescent="0.2">
      <c r="A790" s="28">
        <f t="shared" si="53"/>
        <v>725</v>
      </c>
      <c r="B790" s="107" t="s">
        <v>2088</v>
      </c>
      <c r="C790" s="95" t="s">
        <v>639</v>
      </c>
      <c r="D790" s="98">
        <v>1.52</v>
      </c>
      <c r="E790" s="27"/>
      <c r="F790" s="41">
        <f t="shared" si="50"/>
        <v>0</v>
      </c>
      <c r="G790" s="40"/>
    </row>
    <row r="791" spans="1:7" s="24" customFormat="1" x14ac:dyDescent="0.2">
      <c r="A791" s="28">
        <f t="shared" si="53"/>
        <v>726</v>
      </c>
      <c r="B791" s="107" t="s">
        <v>2089</v>
      </c>
      <c r="C791" s="95" t="s">
        <v>646</v>
      </c>
      <c r="D791" s="98">
        <v>200</v>
      </c>
      <c r="E791" s="27"/>
      <c r="F791" s="41">
        <f t="shared" si="50"/>
        <v>0</v>
      </c>
      <c r="G791" s="40"/>
    </row>
    <row r="792" spans="1:7" s="24" customFormat="1" ht="25.5" x14ac:dyDescent="0.2">
      <c r="A792" s="28">
        <f t="shared" si="53"/>
        <v>727</v>
      </c>
      <c r="B792" s="108" t="s">
        <v>2090</v>
      </c>
      <c r="C792" s="95" t="s">
        <v>646</v>
      </c>
      <c r="D792" s="96">
        <v>80</v>
      </c>
      <c r="E792" s="27"/>
      <c r="F792" s="41">
        <f t="shared" si="50"/>
        <v>0</v>
      </c>
      <c r="G792" s="40"/>
    </row>
    <row r="793" spans="1:7" s="24" customFormat="1" x14ac:dyDescent="0.2">
      <c r="A793" s="28">
        <f t="shared" si="53"/>
        <v>728</v>
      </c>
      <c r="B793" s="107" t="s">
        <v>2091</v>
      </c>
      <c r="C793" s="95" t="s">
        <v>646</v>
      </c>
      <c r="D793" s="98">
        <v>80</v>
      </c>
      <c r="E793" s="27"/>
      <c r="F793" s="41">
        <f t="shared" si="50"/>
        <v>0</v>
      </c>
      <c r="G793" s="40"/>
    </row>
    <row r="794" spans="1:7" s="24" customFormat="1" ht="25.5" x14ac:dyDescent="0.2">
      <c r="A794" s="28">
        <f t="shared" si="53"/>
        <v>729</v>
      </c>
      <c r="B794" s="108" t="s">
        <v>2092</v>
      </c>
      <c r="C794" s="95" t="s">
        <v>646</v>
      </c>
      <c r="D794" s="96">
        <v>80</v>
      </c>
      <c r="E794" s="27"/>
      <c r="F794" s="41">
        <f t="shared" si="50"/>
        <v>0</v>
      </c>
      <c r="G794" s="40"/>
    </row>
    <row r="795" spans="1:7" s="24" customFormat="1" x14ac:dyDescent="0.2">
      <c r="A795" s="28">
        <f t="shared" si="53"/>
        <v>730</v>
      </c>
      <c r="B795" s="107" t="s">
        <v>2093</v>
      </c>
      <c r="C795" s="95" t="s">
        <v>640</v>
      </c>
      <c r="D795" s="96">
        <v>0.108</v>
      </c>
      <c r="E795" s="27"/>
      <c r="F795" s="41">
        <f t="shared" si="50"/>
        <v>0</v>
      </c>
      <c r="G795" s="40"/>
    </row>
    <row r="796" spans="1:7" s="24" customFormat="1" x14ac:dyDescent="0.2">
      <c r="A796" s="28">
        <f t="shared" si="53"/>
        <v>731</v>
      </c>
      <c r="B796" s="107" t="s">
        <v>2094</v>
      </c>
      <c r="C796" s="95" t="s">
        <v>640</v>
      </c>
      <c r="D796" s="96">
        <v>5.8000000000000003E-2</v>
      </c>
      <c r="E796" s="27"/>
      <c r="F796" s="41">
        <f t="shared" si="50"/>
        <v>0</v>
      </c>
      <c r="G796" s="40"/>
    </row>
    <row r="797" spans="1:7" s="24" customFormat="1" x14ac:dyDescent="0.2">
      <c r="A797" s="28">
        <f t="shared" si="53"/>
        <v>732</v>
      </c>
      <c r="B797" s="107" t="s">
        <v>930</v>
      </c>
      <c r="C797" s="99" t="s">
        <v>645</v>
      </c>
      <c r="D797" s="98">
        <v>4</v>
      </c>
      <c r="E797" s="27"/>
      <c r="F797" s="41">
        <f t="shared" si="50"/>
        <v>0</v>
      </c>
      <c r="G797" s="40"/>
    </row>
    <row r="798" spans="1:7" s="24" customFormat="1" x14ac:dyDescent="0.2">
      <c r="A798" s="28">
        <f t="shared" si="53"/>
        <v>733</v>
      </c>
      <c r="B798" s="107" t="s">
        <v>2095</v>
      </c>
      <c r="C798" s="99" t="s">
        <v>679</v>
      </c>
      <c r="D798" s="98">
        <v>4</v>
      </c>
      <c r="E798" s="27"/>
      <c r="F798" s="41">
        <f t="shared" si="50"/>
        <v>0</v>
      </c>
      <c r="G798" s="40"/>
    </row>
    <row r="799" spans="1:7" s="24" customFormat="1" ht="53.25" customHeight="1" x14ac:dyDescent="0.2">
      <c r="A799" s="37"/>
      <c r="B799" s="22" t="s">
        <v>1635</v>
      </c>
      <c r="C799" s="12"/>
      <c r="D799" s="17"/>
      <c r="E799" s="36"/>
      <c r="F799" s="43">
        <f>SUM(F699:F798)</f>
        <v>0</v>
      </c>
      <c r="G799" s="40"/>
    </row>
    <row r="800" spans="1:7" s="24" customFormat="1" ht="27.75" customHeight="1" x14ac:dyDescent="0.2">
      <c r="A800" s="117" t="s">
        <v>118</v>
      </c>
      <c r="B800" s="117"/>
      <c r="C800" s="117"/>
      <c r="D800" s="117"/>
      <c r="E800" s="117"/>
      <c r="F800" s="117"/>
      <c r="G800" s="40"/>
    </row>
    <row r="801" spans="1:7" s="24" customFormat="1" x14ac:dyDescent="0.2">
      <c r="A801" s="28">
        <f>+A798+1</f>
        <v>734</v>
      </c>
      <c r="B801" s="107" t="s">
        <v>931</v>
      </c>
      <c r="C801" s="99" t="s">
        <v>696</v>
      </c>
      <c r="D801" s="98">
        <v>4</v>
      </c>
      <c r="E801" s="27"/>
      <c r="F801" s="41">
        <f t="shared" ref="F801:F828" si="54">+E801*D801</f>
        <v>0</v>
      </c>
      <c r="G801" s="40"/>
    </row>
    <row r="802" spans="1:7" s="24" customFormat="1" x14ac:dyDescent="0.2">
      <c r="A802" s="28">
        <f t="shared" ref="A802:A854" si="55">+A801+1</f>
        <v>735</v>
      </c>
      <c r="B802" s="107" t="s">
        <v>932</v>
      </c>
      <c r="C802" s="99" t="s">
        <v>645</v>
      </c>
      <c r="D802" s="98">
        <v>4</v>
      </c>
      <c r="E802" s="27"/>
      <c r="F802" s="41">
        <f t="shared" si="54"/>
        <v>0</v>
      </c>
      <c r="G802" s="40"/>
    </row>
    <row r="803" spans="1:7" s="24" customFormat="1" x14ac:dyDescent="0.2">
      <c r="A803" s="28">
        <f t="shared" si="55"/>
        <v>736</v>
      </c>
      <c r="B803" s="107" t="s">
        <v>933</v>
      </c>
      <c r="C803" s="99" t="s">
        <v>645</v>
      </c>
      <c r="D803" s="98">
        <v>8</v>
      </c>
      <c r="E803" s="27"/>
      <c r="F803" s="41">
        <f t="shared" si="54"/>
        <v>0</v>
      </c>
      <c r="G803" s="40"/>
    </row>
    <row r="804" spans="1:7" s="24" customFormat="1" ht="38.25" x14ac:dyDescent="0.2">
      <c r="A804" s="28">
        <f t="shared" si="55"/>
        <v>737</v>
      </c>
      <c r="B804" s="108" t="s">
        <v>1359</v>
      </c>
      <c r="C804" s="95" t="s">
        <v>679</v>
      </c>
      <c r="D804" s="96">
        <v>56</v>
      </c>
      <c r="E804" s="27"/>
      <c r="F804" s="41">
        <f t="shared" si="54"/>
        <v>0</v>
      </c>
      <c r="G804" s="40"/>
    </row>
    <row r="805" spans="1:7" s="24" customFormat="1" ht="38.25" x14ac:dyDescent="0.2">
      <c r="A805" s="28">
        <f t="shared" si="55"/>
        <v>738</v>
      </c>
      <c r="B805" s="108" t="s">
        <v>1358</v>
      </c>
      <c r="C805" s="95" t="s">
        <v>679</v>
      </c>
      <c r="D805" s="96">
        <v>4</v>
      </c>
      <c r="E805" s="27"/>
      <c r="F805" s="41">
        <f t="shared" si="54"/>
        <v>0</v>
      </c>
      <c r="G805" s="40"/>
    </row>
    <row r="806" spans="1:7" s="24" customFormat="1" ht="38.25" x14ac:dyDescent="0.2">
      <c r="A806" s="28">
        <f t="shared" si="55"/>
        <v>739</v>
      </c>
      <c r="B806" s="108" t="s">
        <v>1359</v>
      </c>
      <c r="C806" s="95" t="s">
        <v>679</v>
      </c>
      <c r="D806" s="96">
        <v>56</v>
      </c>
      <c r="E806" s="27"/>
      <c r="F806" s="41">
        <f t="shared" si="54"/>
        <v>0</v>
      </c>
      <c r="G806" s="40"/>
    </row>
    <row r="807" spans="1:7" s="24" customFormat="1" x14ac:dyDescent="0.2">
      <c r="A807" s="28">
        <f t="shared" si="55"/>
        <v>740</v>
      </c>
      <c r="B807" s="107" t="s">
        <v>934</v>
      </c>
      <c r="C807" s="95" t="s">
        <v>679</v>
      </c>
      <c r="D807" s="98">
        <v>116</v>
      </c>
      <c r="E807" s="27"/>
      <c r="F807" s="41">
        <f t="shared" si="54"/>
        <v>0</v>
      </c>
      <c r="G807" s="40"/>
    </row>
    <row r="808" spans="1:7" s="24" customFormat="1" ht="25.5" x14ac:dyDescent="0.2">
      <c r="A808" s="28">
        <f t="shared" si="55"/>
        <v>741</v>
      </c>
      <c r="B808" s="108" t="s">
        <v>1387</v>
      </c>
      <c r="C808" s="95" t="s">
        <v>679</v>
      </c>
      <c r="D808" s="96">
        <v>56</v>
      </c>
      <c r="E808" s="27"/>
      <c r="F808" s="41">
        <f t="shared" si="54"/>
        <v>0</v>
      </c>
      <c r="G808" s="40"/>
    </row>
    <row r="809" spans="1:7" s="24" customFormat="1" ht="21" customHeight="1" x14ac:dyDescent="0.2">
      <c r="A809" s="28">
        <f t="shared" si="55"/>
        <v>742</v>
      </c>
      <c r="B809" s="108" t="s">
        <v>1479</v>
      </c>
      <c r="C809" s="95" t="s">
        <v>645</v>
      </c>
      <c r="D809" s="96">
        <v>2</v>
      </c>
      <c r="E809" s="27"/>
      <c r="F809" s="41">
        <f t="shared" si="54"/>
        <v>0</v>
      </c>
      <c r="G809" s="40"/>
    </row>
    <row r="810" spans="1:7" s="24" customFormat="1" ht="21" customHeight="1" x14ac:dyDescent="0.2">
      <c r="A810" s="28">
        <f t="shared" si="55"/>
        <v>743</v>
      </c>
      <c r="B810" s="108" t="s">
        <v>1480</v>
      </c>
      <c r="C810" s="95" t="s">
        <v>645</v>
      </c>
      <c r="D810" s="96">
        <v>1</v>
      </c>
      <c r="E810" s="27"/>
      <c r="F810" s="41">
        <f t="shared" si="54"/>
        <v>0</v>
      </c>
      <c r="G810" s="40"/>
    </row>
    <row r="811" spans="1:7" s="24" customFormat="1" x14ac:dyDescent="0.2">
      <c r="A811" s="28">
        <f t="shared" si="55"/>
        <v>744</v>
      </c>
      <c r="B811" s="107" t="s">
        <v>935</v>
      </c>
      <c r="C811" s="99" t="s">
        <v>679</v>
      </c>
      <c r="D811" s="98">
        <v>58</v>
      </c>
      <c r="E811" s="27"/>
      <c r="F811" s="41">
        <f t="shared" si="54"/>
        <v>0</v>
      </c>
      <c r="G811" s="40"/>
    </row>
    <row r="812" spans="1:7" s="24" customFormat="1" ht="25.5" x14ac:dyDescent="0.2">
      <c r="A812" s="28">
        <f t="shared" si="55"/>
        <v>745</v>
      </c>
      <c r="B812" s="108" t="s">
        <v>936</v>
      </c>
      <c r="C812" s="95" t="s">
        <v>679</v>
      </c>
      <c r="D812" s="96">
        <v>60</v>
      </c>
      <c r="E812" s="27"/>
      <c r="F812" s="41">
        <f t="shared" si="54"/>
        <v>0</v>
      </c>
      <c r="G812" s="40"/>
    </row>
    <row r="813" spans="1:7" s="24" customFormat="1" x14ac:dyDescent="0.2">
      <c r="A813" s="28">
        <f t="shared" si="55"/>
        <v>746</v>
      </c>
      <c r="B813" s="107" t="s">
        <v>937</v>
      </c>
      <c r="C813" s="99" t="s">
        <v>645</v>
      </c>
      <c r="D813" s="98">
        <v>4</v>
      </c>
      <c r="E813" s="27"/>
      <c r="F813" s="41">
        <f t="shared" si="54"/>
        <v>0</v>
      </c>
      <c r="G813" s="40"/>
    </row>
    <row r="814" spans="1:7" s="24" customFormat="1" x14ac:dyDescent="0.2">
      <c r="A814" s="28">
        <f t="shared" si="55"/>
        <v>747</v>
      </c>
      <c r="B814" s="107" t="s">
        <v>938</v>
      </c>
      <c r="C814" s="99" t="s">
        <v>645</v>
      </c>
      <c r="D814" s="98">
        <v>4</v>
      </c>
      <c r="E814" s="27"/>
      <c r="F814" s="41">
        <f t="shared" si="54"/>
        <v>0</v>
      </c>
      <c r="G814" s="40"/>
    </row>
    <row r="815" spans="1:7" s="24" customFormat="1" x14ac:dyDescent="0.2">
      <c r="A815" s="28">
        <f t="shared" si="55"/>
        <v>748</v>
      </c>
      <c r="B815" s="107" t="s">
        <v>939</v>
      </c>
      <c r="C815" s="99" t="s">
        <v>645</v>
      </c>
      <c r="D815" s="98">
        <v>6</v>
      </c>
      <c r="E815" s="27"/>
      <c r="F815" s="41">
        <f t="shared" si="54"/>
        <v>0</v>
      </c>
      <c r="G815" s="40"/>
    </row>
    <row r="816" spans="1:7" s="24" customFormat="1" x14ac:dyDescent="0.2">
      <c r="A816" s="28">
        <f t="shared" si="55"/>
        <v>749</v>
      </c>
      <c r="B816" s="107" t="s">
        <v>940</v>
      </c>
      <c r="C816" s="99" t="s">
        <v>645</v>
      </c>
      <c r="D816" s="98">
        <v>4</v>
      </c>
      <c r="E816" s="27"/>
      <c r="F816" s="41">
        <f t="shared" si="54"/>
        <v>0</v>
      </c>
      <c r="G816" s="40"/>
    </row>
    <row r="817" spans="1:7" s="24" customFormat="1" x14ac:dyDescent="0.2">
      <c r="A817" s="28">
        <f t="shared" si="55"/>
        <v>750</v>
      </c>
      <c r="B817" s="107" t="s">
        <v>1481</v>
      </c>
      <c r="C817" s="99" t="s">
        <v>645</v>
      </c>
      <c r="D817" s="98">
        <v>4</v>
      </c>
      <c r="E817" s="27"/>
      <c r="F817" s="41">
        <f t="shared" si="54"/>
        <v>0</v>
      </c>
      <c r="G817" s="40"/>
    </row>
    <row r="818" spans="1:7" s="24" customFormat="1" x14ac:dyDescent="0.2">
      <c r="A818" s="28">
        <f t="shared" si="55"/>
        <v>751</v>
      </c>
      <c r="B818" s="107" t="s">
        <v>941</v>
      </c>
      <c r="C818" s="99" t="s">
        <v>645</v>
      </c>
      <c r="D818" s="98">
        <v>250</v>
      </c>
      <c r="E818" s="27"/>
      <c r="F818" s="41">
        <f t="shared" si="54"/>
        <v>0</v>
      </c>
      <c r="G818" s="40"/>
    </row>
    <row r="819" spans="1:7" s="24" customFormat="1" ht="22.5" customHeight="1" x14ac:dyDescent="0.2">
      <c r="A819" s="28"/>
      <c r="B819" s="51" t="s">
        <v>81</v>
      </c>
      <c r="C819" s="89"/>
      <c r="D819" s="88"/>
      <c r="E819" s="27"/>
      <c r="F819" s="41"/>
      <c r="G819" s="40"/>
    </row>
    <row r="820" spans="1:7" s="24" customFormat="1" ht="21" customHeight="1" x14ac:dyDescent="0.2">
      <c r="A820" s="28">
        <f>+A818+1</f>
        <v>752</v>
      </c>
      <c r="B820" s="107" t="s">
        <v>942</v>
      </c>
      <c r="C820" s="99" t="s">
        <v>640</v>
      </c>
      <c r="D820" s="98">
        <v>0.33500000000000002</v>
      </c>
      <c r="E820" s="27"/>
      <c r="F820" s="41">
        <f t="shared" si="54"/>
        <v>0</v>
      </c>
      <c r="G820" s="40"/>
    </row>
    <row r="821" spans="1:7" s="24" customFormat="1" x14ac:dyDescent="0.2">
      <c r="A821" s="28">
        <f>+A820+1</f>
        <v>753</v>
      </c>
      <c r="B821" s="108" t="s">
        <v>664</v>
      </c>
      <c r="C821" s="95" t="s">
        <v>640</v>
      </c>
      <c r="D821" s="96">
        <v>0.27100000000000002</v>
      </c>
      <c r="E821" s="27"/>
      <c r="F821" s="41">
        <f t="shared" si="54"/>
        <v>0</v>
      </c>
      <c r="G821" s="40"/>
    </row>
    <row r="822" spans="1:7" s="24" customFormat="1" x14ac:dyDescent="0.2">
      <c r="A822" s="28">
        <f t="shared" si="55"/>
        <v>754</v>
      </c>
      <c r="B822" s="107" t="s">
        <v>943</v>
      </c>
      <c r="C822" s="99" t="s">
        <v>640</v>
      </c>
      <c r="D822" s="98">
        <v>4.7E-2</v>
      </c>
      <c r="E822" s="27"/>
      <c r="F822" s="41">
        <f t="shared" si="54"/>
        <v>0</v>
      </c>
      <c r="G822" s="40"/>
    </row>
    <row r="823" spans="1:7" s="24" customFormat="1" x14ac:dyDescent="0.2">
      <c r="A823" s="28">
        <f t="shared" si="55"/>
        <v>755</v>
      </c>
      <c r="B823" s="107" t="s">
        <v>944</v>
      </c>
      <c r="C823" s="99" t="s">
        <v>640</v>
      </c>
      <c r="D823" s="98">
        <v>1.7000000000000001E-2</v>
      </c>
      <c r="E823" s="27"/>
      <c r="F823" s="41">
        <f t="shared" si="54"/>
        <v>0</v>
      </c>
      <c r="G823" s="40"/>
    </row>
    <row r="824" spans="1:7" s="24" customFormat="1" x14ac:dyDescent="0.2">
      <c r="A824" s="28">
        <f t="shared" si="55"/>
        <v>756</v>
      </c>
      <c r="B824" s="107" t="s">
        <v>945</v>
      </c>
      <c r="C824" s="99" t="s">
        <v>645</v>
      </c>
      <c r="D824" s="98">
        <v>144</v>
      </c>
      <c r="E824" s="27"/>
      <c r="F824" s="41">
        <f t="shared" si="54"/>
        <v>0</v>
      </c>
      <c r="G824" s="40"/>
    </row>
    <row r="825" spans="1:7" s="24" customFormat="1" x14ac:dyDescent="0.2">
      <c r="A825" s="28">
        <f t="shared" si="55"/>
        <v>757</v>
      </c>
      <c r="B825" s="107" t="s">
        <v>906</v>
      </c>
      <c r="C825" s="99" t="s">
        <v>645</v>
      </c>
      <c r="D825" s="98">
        <v>24</v>
      </c>
      <c r="E825" s="27"/>
      <c r="F825" s="41">
        <f t="shared" si="54"/>
        <v>0</v>
      </c>
      <c r="G825" s="40"/>
    </row>
    <row r="826" spans="1:7" s="24" customFormat="1" x14ac:dyDescent="0.2">
      <c r="A826" s="28">
        <f t="shared" si="55"/>
        <v>758</v>
      </c>
      <c r="B826" s="107" t="s">
        <v>946</v>
      </c>
      <c r="C826" s="99" t="s">
        <v>645</v>
      </c>
      <c r="D826" s="98">
        <v>24</v>
      </c>
      <c r="E826" s="27"/>
      <c r="F826" s="41">
        <f t="shared" si="54"/>
        <v>0</v>
      </c>
      <c r="G826" s="40"/>
    </row>
    <row r="827" spans="1:7" s="24" customFormat="1" x14ac:dyDescent="0.2">
      <c r="A827" s="28">
        <f t="shared" si="55"/>
        <v>759</v>
      </c>
      <c r="B827" s="107" t="s">
        <v>947</v>
      </c>
      <c r="C827" s="99" t="s">
        <v>645</v>
      </c>
      <c r="D827" s="98">
        <v>24</v>
      </c>
      <c r="E827" s="27"/>
      <c r="F827" s="41">
        <f t="shared" si="54"/>
        <v>0</v>
      </c>
      <c r="G827" s="40"/>
    </row>
    <row r="828" spans="1:7" s="24" customFormat="1" x14ac:dyDescent="0.2">
      <c r="A828" s="28">
        <f t="shared" si="55"/>
        <v>760</v>
      </c>
      <c r="B828" s="107" t="s">
        <v>948</v>
      </c>
      <c r="C828" s="99" t="s">
        <v>645</v>
      </c>
      <c r="D828" s="98">
        <v>24</v>
      </c>
      <c r="E828" s="27"/>
      <c r="F828" s="41">
        <f t="shared" si="54"/>
        <v>0</v>
      </c>
      <c r="G828" s="40"/>
    </row>
    <row r="829" spans="1:7" s="24" customFormat="1" ht="35.25" customHeight="1" x14ac:dyDescent="0.2">
      <c r="A829" s="37"/>
      <c r="B829" s="22" t="s">
        <v>82</v>
      </c>
      <c r="C829" s="12"/>
      <c r="D829" s="17"/>
      <c r="E829" s="36"/>
      <c r="F829" s="43">
        <f>SUM(F801:F828)</f>
        <v>0</v>
      </c>
      <c r="G829" s="40"/>
    </row>
    <row r="830" spans="1:7" s="24" customFormat="1" ht="27.75" customHeight="1" x14ac:dyDescent="0.2">
      <c r="A830" s="117" t="s">
        <v>119</v>
      </c>
      <c r="B830" s="117"/>
      <c r="C830" s="117"/>
      <c r="D830" s="117"/>
      <c r="E830" s="117"/>
      <c r="F830" s="117"/>
      <c r="G830" s="40"/>
    </row>
    <row r="831" spans="1:7" s="24" customFormat="1" ht="25.5" x14ac:dyDescent="0.2">
      <c r="A831" s="28">
        <f>+A828+1</f>
        <v>761</v>
      </c>
      <c r="B831" s="108" t="s">
        <v>949</v>
      </c>
      <c r="C831" s="95" t="s">
        <v>645</v>
      </c>
      <c r="D831" s="96">
        <v>1</v>
      </c>
      <c r="E831" s="27"/>
      <c r="F831" s="41">
        <f t="shared" ref="F831:F854" si="56">+E831*D831</f>
        <v>0</v>
      </c>
      <c r="G831" s="40"/>
    </row>
    <row r="832" spans="1:7" s="24" customFormat="1" ht="38.25" x14ac:dyDescent="0.2">
      <c r="A832" s="28">
        <f t="shared" si="55"/>
        <v>762</v>
      </c>
      <c r="B832" s="108" t="s">
        <v>950</v>
      </c>
      <c r="C832" s="95" t="s">
        <v>645</v>
      </c>
      <c r="D832" s="96">
        <v>60</v>
      </c>
      <c r="E832" s="27"/>
      <c r="F832" s="41">
        <f t="shared" si="56"/>
        <v>0</v>
      </c>
      <c r="G832" s="40"/>
    </row>
    <row r="833" spans="1:7" s="24" customFormat="1" ht="25.5" x14ac:dyDescent="0.2">
      <c r="A833" s="28">
        <f t="shared" si="55"/>
        <v>763</v>
      </c>
      <c r="B833" s="108" t="s">
        <v>951</v>
      </c>
      <c r="C833" s="95" t="s">
        <v>645</v>
      </c>
      <c r="D833" s="96">
        <v>1</v>
      </c>
      <c r="E833" s="27"/>
      <c r="F833" s="41">
        <f t="shared" si="56"/>
        <v>0</v>
      </c>
      <c r="G833" s="40"/>
    </row>
    <row r="834" spans="1:7" s="24" customFormat="1" ht="25.5" x14ac:dyDescent="0.2">
      <c r="A834" s="28">
        <f t="shared" si="55"/>
        <v>764</v>
      </c>
      <c r="B834" s="108" t="s">
        <v>952</v>
      </c>
      <c r="C834" s="95" t="s">
        <v>645</v>
      </c>
      <c r="D834" s="96">
        <v>1</v>
      </c>
      <c r="E834" s="27"/>
      <c r="F834" s="41">
        <f t="shared" si="56"/>
        <v>0</v>
      </c>
      <c r="G834" s="40"/>
    </row>
    <row r="835" spans="1:7" s="24" customFormat="1" ht="25.5" x14ac:dyDescent="0.2">
      <c r="A835" s="28">
        <f t="shared" si="55"/>
        <v>765</v>
      </c>
      <c r="B835" s="108" t="s">
        <v>953</v>
      </c>
      <c r="C835" s="95" t="s">
        <v>645</v>
      </c>
      <c r="D835" s="96">
        <v>1</v>
      </c>
      <c r="E835" s="27"/>
      <c r="F835" s="41">
        <f t="shared" si="56"/>
        <v>0</v>
      </c>
      <c r="G835" s="40"/>
    </row>
    <row r="836" spans="1:7" s="24" customFormat="1" ht="24" customHeight="1" x14ac:dyDescent="0.2">
      <c r="A836" s="28">
        <f t="shared" si="55"/>
        <v>766</v>
      </c>
      <c r="B836" s="108" t="s">
        <v>954</v>
      </c>
      <c r="C836" s="95" t="s">
        <v>645</v>
      </c>
      <c r="D836" s="96">
        <v>1</v>
      </c>
      <c r="E836" s="28"/>
      <c r="F836" s="41">
        <f t="shared" si="56"/>
        <v>0</v>
      </c>
      <c r="G836" s="40"/>
    </row>
    <row r="837" spans="1:7" s="24" customFormat="1" ht="30" customHeight="1" x14ac:dyDescent="0.2">
      <c r="A837" s="28">
        <f t="shared" si="55"/>
        <v>767</v>
      </c>
      <c r="B837" s="108" t="s">
        <v>955</v>
      </c>
      <c r="C837" s="95" t="s">
        <v>645</v>
      </c>
      <c r="D837" s="96">
        <v>1</v>
      </c>
      <c r="E837" s="28"/>
      <c r="F837" s="41">
        <f t="shared" si="56"/>
        <v>0</v>
      </c>
      <c r="G837" s="40"/>
    </row>
    <row r="838" spans="1:7" s="24" customFormat="1" ht="30" customHeight="1" x14ac:dyDescent="0.2">
      <c r="A838" s="28">
        <f t="shared" si="55"/>
        <v>768</v>
      </c>
      <c r="B838" s="108" t="s">
        <v>956</v>
      </c>
      <c r="C838" s="95" t="s">
        <v>679</v>
      </c>
      <c r="D838" s="96">
        <v>12</v>
      </c>
      <c r="E838" s="28"/>
      <c r="F838" s="41">
        <f t="shared" si="56"/>
        <v>0</v>
      </c>
      <c r="G838" s="40"/>
    </row>
    <row r="839" spans="1:7" s="24" customFormat="1" ht="24" customHeight="1" x14ac:dyDescent="0.2">
      <c r="A839" s="28">
        <f t="shared" si="55"/>
        <v>769</v>
      </c>
      <c r="B839" s="108" t="s">
        <v>957</v>
      </c>
      <c r="C839" s="95" t="s">
        <v>679</v>
      </c>
      <c r="D839" s="96">
        <v>310</v>
      </c>
      <c r="E839" s="28"/>
      <c r="F839" s="41">
        <f t="shared" si="56"/>
        <v>0</v>
      </c>
      <c r="G839" s="40"/>
    </row>
    <row r="840" spans="1:7" s="24" customFormat="1" ht="24" customHeight="1" x14ac:dyDescent="0.2">
      <c r="A840" s="28">
        <f t="shared" si="55"/>
        <v>770</v>
      </c>
      <c r="B840" s="108" t="s">
        <v>958</v>
      </c>
      <c r="C840" s="95" t="s">
        <v>972</v>
      </c>
      <c r="D840" s="96">
        <v>21</v>
      </c>
      <c r="E840" s="28"/>
      <c r="F840" s="41">
        <f t="shared" si="56"/>
        <v>0</v>
      </c>
      <c r="G840" s="40"/>
    </row>
    <row r="841" spans="1:7" s="24" customFormat="1" ht="24" customHeight="1" x14ac:dyDescent="0.2">
      <c r="A841" s="28">
        <f t="shared" si="55"/>
        <v>771</v>
      </c>
      <c r="B841" s="108" t="s">
        <v>1482</v>
      </c>
      <c r="C841" s="95" t="s">
        <v>679</v>
      </c>
      <c r="D841" s="96">
        <v>135</v>
      </c>
      <c r="E841" s="28"/>
      <c r="F841" s="41">
        <f t="shared" si="56"/>
        <v>0</v>
      </c>
      <c r="G841" s="40"/>
    </row>
    <row r="842" spans="1:7" s="24" customFormat="1" ht="24" customHeight="1" x14ac:dyDescent="0.2">
      <c r="A842" s="28">
        <f t="shared" si="55"/>
        <v>772</v>
      </c>
      <c r="B842" s="108" t="s">
        <v>959</v>
      </c>
      <c r="C842" s="95" t="s">
        <v>679</v>
      </c>
      <c r="D842" s="96">
        <v>14</v>
      </c>
      <c r="E842" s="28"/>
      <c r="F842" s="41">
        <f t="shared" si="56"/>
        <v>0</v>
      </c>
      <c r="G842" s="40"/>
    </row>
    <row r="843" spans="1:7" s="24" customFormat="1" ht="24" customHeight="1" x14ac:dyDescent="0.2">
      <c r="A843" s="28">
        <f t="shared" si="55"/>
        <v>773</v>
      </c>
      <c r="B843" s="108" t="s">
        <v>960</v>
      </c>
      <c r="C843" s="95" t="s">
        <v>679</v>
      </c>
      <c r="D843" s="96">
        <v>93</v>
      </c>
      <c r="E843" s="28"/>
      <c r="F843" s="41">
        <f t="shared" si="56"/>
        <v>0</v>
      </c>
      <c r="G843" s="40"/>
    </row>
    <row r="844" spans="1:7" s="24" customFormat="1" ht="24" customHeight="1" x14ac:dyDescent="0.2">
      <c r="A844" s="28">
        <f t="shared" si="55"/>
        <v>774</v>
      </c>
      <c r="B844" s="108" t="s">
        <v>961</v>
      </c>
      <c r="C844" s="95" t="s">
        <v>645</v>
      </c>
      <c r="D844" s="96">
        <v>195</v>
      </c>
      <c r="E844" s="28"/>
      <c r="F844" s="41">
        <f t="shared" si="56"/>
        <v>0</v>
      </c>
      <c r="G844" s="40"/>
    </row>
    <row r="845" spans="1:7" s="24" customFormat="1" ht="24" customHeight="1" x14ac:dyDescent="0.2">
      <c r="A845" s="28">
        <f t="shared" si="55"/>
        <v>775</v>
      </c>
      <c r="B845" s="108" t="s">
        <v>962</v>
      </c>
      <c r="C845" s="95" t="s">
        <v>696</v>
      </c>
      <c r="D845" s="96">
        <v>96</v>
      </c>
      <c r="E845" s="28"/>
      <c r="F845" s="41">
        <f t="shared" si="56"/>
        <v>0</v>
      </c>
      <c r="G845" s="40"/>
    </row>
    <row r="846" spans="1:7" s="24" customFormat="1" ht="24" customHeight="1" x14ac:dyDescent="0.2">
      <c r="A846" s="28">
        <f t="shared" si="55"/>
        <v>776</v>
      </c>
      <c r="B846" s="108" t="s">
        <v>963</v>
      </c>
      <c r="C846" s="95" t="s">
        <v>696</v>
      </c>
      <c r="D846" s="96">
        <v>96</v>
      </c>
      <c r="E846" s="28"/>
      <c r="F846" s="41">
        <f t="shared" si="56"/>
        <v>0</v>
      </c>
      <c r="G846" s="40"/>
    </row>
    <row r="847" spans="1:7" s="24" customFormat="1" ht="24" customHeight="1" x14ac:dyDescent="0.2">
      <c r="A847" s="28">
        <f t="shared" si="55"/>
        <v>777</v>
      </c>
      <c r="B847" s="108" t="s">
        <v>964</v>
      </c>
      <c r="C847" s="95" t="s">
        <v>696</v>
      </c>
      <c r="D847" s="96">
        <v>24</v>
      </c>
      <c r="E847" s="28"/>
      <c r="F847" s="41">
        <f t="shared" si="56"/>
        <v>0</v>
      </c>
      <c r="G847" s="40"/>
    </row>
    <row r="848" spans="1:7" s="24" customFormat="1" ht="24" customHeight="1" x14ac:dyDescent="0.2">
      <c r="A848" s="28">
        <f t="shared" si="55"/>
        <v>778</v>
      </c>
      <c r="B848" s="108" t="s">
        <v>965</v>
      </c>
      <c r="C848" s="95" t="s">
        <v>696</v>
      </c>
      <c r="D848" s="96">
        <v>84</v>
      </c>
      <c r="E848" s="28"/>
      <c r="F848" s="41">
        <f t="shared" si="56"/>
        <v>0</v>
      </c>
      <c r="G848" s="40"/>
    </row>
    <row r="849" spans="1:7" s="24" customFormat="1" ht="24" customHeight="1" x14ac:dyDescent="0.2">
      <c r="A849" s="28">
        <f t="shared" si="55"/>
        <v>779</v>
      </c>
      <c r="B849" s="108" t="s">
        <v>966</v>
      </c>
      <c r="C849" s="95" t="s">
        <v>696</v>
      </c>
      <c r="D849" s="96">
        <v>72</v>
      </c>
      <c r="E849" s="28"/>
      <c r="F849" s="41">
        <f t="shared" si="56"/>
        <v>0</v>
      </c>
      <c r="G849" s="40"/>
    </row>
    <row r="850" spans="1:7" s="24" customFormat="1" ht="25.5" x14ac:dyDescent="0.2">
      <c r="A850" s="28">
        <f t="shared" si="55"/>
        <v>780</v>
      </c>
      <c r="B850" s="107" t="s">
        <v>967</v>
      </c>
      <c r="C850" s="95" t="s">
        <v>696</v>
      </c>
      <c r="D850" s="98">
        <v>18</v>
      </c>
      <c r="E850" s="27"/>
      <c r="F850" s="41">
        <f t="shared" si="56"/>
        <v>0</v>
      </c>
      <c r="G850" s="40"/>
    </row>
    <row r="851" spans="1:7" s="24" customFormat="1" x14ac:dyDescent="0.2">
      <c r="A851" s="28">
        <f t="shared" si="55"/>
        <v>781</v>
      </c>
      <c r="B851" s="107" t="s">
        <v>968</v>
      </c>
      <c r="C851" s="99" t="s">
        <v>645</v>
      </c>
      <c r="D851" s="98">
        <v>24</v>
      </c>
      <c r="E851" s="27"/>
      <c r="F851" s="41">
        <f t="shared" si="56"/>
        <v>0</v>
      </c>
      <c r="G851" s="40"/>
    </row>
    <row r="852" spans="1:7" s="24" customFormat="1" x14ac:dyDescent="0.2">
      <c r="A852" s="28">
        <f t="shared" si="55"/>
        <v>782</v>
      </c>
      <c r="B852" s="107" t="s">
        <v>969</v>
      </c>
      <c r="C852" s="99" t="s">
        <v>645</v>
      </c>
      <c r="D852" s="98">
        <v>4</v>
      </c>
      <c r="E852" s="27"/>
      <c r="F852" s="41">
        <f t="shared" si="56"/>
        <v>0</v>
      </c>
      <c r="G852" s="40"/>
    </row>
    <row r="853" spans="1:7" s="24" customFormat="1" x14ac:dyDescent="0.2">
      <c r="A853" s="28">
        <f t="shared" si="55"/>
        <v>783</v>
      </c>
      <c r="B853" s="107" t="s">
        <v>970</v>
      </c>
      <c r="C853" s="95" t="s">
        <v>696</v>
      </c>
      <c r="D853" s="98">
        <v>60</v>
      </c>
      <c r="E853" s="27"/>
      <c r="F853" s="41">
        <f t="shared" si="56"/>
        <v>0</v>
      </c>
      <c r="G853" s="40"/>
    </row>
    <row r="854" spans="1:7" s="24" customFormat="1" x14ac:dyDescent="0.2">
      <c r="A854" s="28">
        <f t="shared" si="55"/>
        <v>784</v>
      </c>
      <c r="B854" s="108" t="s">
        <v>971</v>
      </c>
      <c r="C854" s="95" t="s">
        <v>696</v>
      </c>
      <c r="D854" s="96">
        <v>1</v>
      </c>
      <c r="E854" s="27"/>
      <c r="F854" s="41">
        <f t="shared" si="56"/>
        <v>0</v>
      </c>
      <c r="G854" s="40"/>
    </row>
    <row r="855" spans="1:7" s="24" customFormat="1" ht="35.25" customHeight="1" x14ac:dyDescent="0.2">
      <c r="A855" s="37"/>
      <c r="B855" s="22" t="s">
        <v>83</v>
      </c>
      <c r="C855" s="12"/>
      <c r="D855" s="17"/>
      <c r="E855" s="36"/>
      <c r="F855" s="43">
        <f>SUM(F831:F854)</f>
        <v>0</v>
      </c>
      <c r="G855" s="40"/>
    </row>
    <row r="856" spans="1:7" s="24" customFormat="1" ht="27.75" customHeight="1" x14ac:dyDescent="0.2">
      <c r="A856" s="117" t="s">
        <v>120</v>
      </c>
      <c r="B856" s="117"/>
      <c r="C856" s="117"/>
      <c r="D856" s="117"/>
      <c r="E856" s="117"/>
      <c r="F856" s="117"/>
      <c r="G856" s="40"/>
    </row>
    <row r="857" spans="1:7" s="24" customFormat="1" ht="21" customHeight="1" x14ac:dyDescent="0.2">
      <c r="A857" s="28"/>
      <c r="B857" s="51" t="s">
        <v>36</v>
      </c>
      <c r="C857" s="57"/>
      <c r="D857" s="58"/>
      <c r="E857" s="27"/>
      <c r="F857" s="41"/>
      <c r="G857" s="40"/>
    </row>
    <row r="858" spans="1:7" s="24" customFormat="1" ht="25.5" x14ac:dyDescent="0.2">
      <c r="A858" s="28">
        <f>+A854+1</f>
        <v>785</v>
      </c>
      <c r="B858" s="108" t="s">
        <v>2096</v>
      </c>
      <c r="C858" s="95" t="s">
        <v>639</v>
      </c>
      <c r="D858" s="98">
        <v>2823</v>
      </c>
      <c r="E858" s="27"/>
      <c r="F858" s="41">
        <f t="shared" ref="F858:F917" si="57">+E858*D858</f>
        <v>0</v>
      </c>
      <c r="G858" s="40"/>
    </row>
    <row r="859" spans="1:7" s="24" customFormat="1" x14ac:dyDescent="0.2">
      <c r="A859" s="28">
        <f t="shared" ref="A859:A872" si="58">+A858+1</f>
        <v>786</v>
      </c>
      <c r="B859" s="111" t="s">
        <v>2052</v>
      </c>
      <c r="C859" s="101" t="s">
        <v>640</v>
      </c>
      <c r="D859" s="102">
        <v>4800</v>
      </c>
      <c r="E859" s="27"/>
      <c r="F859" s="41">
        <f t="shared" si="57"/>
        <v>0</v>
      </c>
      <c r="G859" s="40"/>
    </row>
    <row r="860" spans="1:7" s="24" customFormat="1" ht="25.5" x14ac:dyDescent="0.2">
      <c r="A860" s="28">
        <f t="shared" si="58"/>
        <v>787</v>
      </c>
      <c r="B860" s="108" t="s">
        <v>2097</v>
      </c>
      <c r="C860" s="95" t="s">
        <v>639</v>
      </c>
      <c r="D860" s="98">
        <v>2617</v>
      </c>
      <c r="E860" s="27"/>
      <c r="F860" s="41">
        <f t="shared" si="57"/>
        <v>0</v>
      </c>
      <c r="G860" s="40"/>
    </row>
    <row r="861" spans="1:7" s="24" customFormat="1" x14ac:dyDescent="0.2">
      <c r="A861" s="28">
        <f t="shared" si="58"/>
        <v>788</v>
      </c>
      <c r="B861" s="111" t="s">
        <v>2052</v>
      </c>
      <c r="C861" s="101" t="s">
        <v>640</v>
      </c>
      <c r="D861" s="102">
        <v>4450</v>
      </c>
      <c r="E861" s="27"/>
      <c r="F861" s="41">
        <f t="shared" si="57"/>
        <v>0</v>
      </c>
      <c r="G861" s="40"/>
    </row>
    <row r="862" spans="1:7" s="24" customFormat="1" x14ac:dyDescent="0.2">
      <c r="A862" s="28">
        <f t="shared" si="58"/>
        <v>789</v>
      </c>
      <c r="B862" s="107" t="s">
        <v>2098</v>
      </c>
      <c r="C862" s="95" t="s">
        <v>639</v>
      </c>
      <c r="D862" s="98">
        <v>794</v>
      </c>
      <c r="E862" s="27"/>
      <c r="F862" s="41">
        <f t="shared" si="57"/>
        <v>0</v>
      </c>
      <c r="G862" s="40"/>
    </row>
    <row r="863" spans="1:7" s="24" customFormat="1" x14ac:dyDescent="0.2">
      <c r="A863" s="28">
        <f t="shared" si="58"/>
        <v>790</v>
      </c>
      <c r="B863" s="107" t="s">
        <v>2099</v>
      </c>
      <c r="C863" s="95" t="s">
        <v>639</v>
      </c>
      <c r="D863" s="98">
        <v>794</v>
      </c>
      <c r="E863" s="27"/>
      <c r="F863" s="41">
        <f t="shared" si="57"/>
        <v>0</v>
      </c>
      <c r="G863" s="40"/>
    </row>
    <row r="864" spans="1:7" s="24" customFormat="1" x14ac:dyDescent="0.2">
      <c r="A864" s="28">
        <f t="shared" si="58"/>
        <v>791</v>
      </c>
      <c r="B864" s="107" t="s">
        <v>2100</v>
      </c>
      <c r="C864" s="95" t="s">
        <v>639</v>
      </c>
      <c r="D864" s="98">
        <v>794</v>
      </c>
      <c r="E864" s="27"/>
      <c r="F864" s="41">
        <f t="shared" si="57"/>
        <v>0</v>
      </c>
      <c r="G864" s="40"/>
    </row>
    <row r="865" spans="1:7" s="24" customFormat="1" x14ac:dyDescent="0.2">
      <c r="A865" s="28">
        <f t="shared" si="58"/>
        <v>792</v>
      </c>
      <c r="B865" s="107" t="s">
        <v>1483</v>
      </c>
      <c r="C865" s="95" t="s">
        <v>646</v>
      </c>
      <c r="D865" s="98">
        <v>2204</v>
      </c>
      <c r="E865" s="27"/>
      <c r="F865" s="41">
        <f t="shared" si="57"/>
        <v>0</v>
      </c>
      <c r="G865" s="40"/>
    </row>
    <row r="866" spans="1:7" s="24" customFormat="1" x14ac:dyDescent="0.2">
      <c r="A866" s="28">
        <f t="shared" si="58"/>
        <v>793</v>
      </c>
      <c r="B866" s="107" t="s">
        <v>2101</v>
      </c>
      <c r="C866" s="95" t="s">
        <v>646</v>
      </c>
      <c r="D866" s="98">
        <v>262</v>
      </c>
      <c r="E866" s="27"/>
      <c r="F866" s="41">
        <f t="shared" si="57"/>
        <v>0</v>
      </c>
      <c r="G866" s="40"/>
    </row>
    <row r="867" spans="1:7" s="24" customFormat="1" ht="24" customHeight="1" x14ac:dyDescent="0.2">
      <c r="A867" s="28"/>
      <c r="B867" s="51" t="s">
        <v>1488</v>
      </c>
      <c r="C867" s="63"/>
      <c r="D867" s="69"/>
      <c r="E867" s="27"/>
      <c r="F867" s="41"/>
      <c r="G867" s="40"/>
    </row>
    <row r="868" spans="1:7" s="24" customFormat="1" ht="25.5" x14ac:dyDescent="0.2">
      <c r="A868" s="28">
        <f>+A866+1</f>
        <v>794</v>
      </c>
      <c r="B868" s="107" t="s">
        <v>1484</v>
      </c>
      <c r="C868" s="95" t="s">
        <v>639</v>
      </c>
      <c r="D868" s="98">
        <v>280</v>
      </c>
      <c r="E868" s="27"/>
      <c r="F868" s="41">
        <f t="shared" si="57"/>
        <v>0</v>
      </c>
      <c r="G868" s="40"/>
    </row>
    <row r="869" spans="1:7" s="24" customFormat="1" x14ac:dyDescent="0.2">
      <c r="A869" s="28">
        <f t="shared" si="58"/>
        <v>795</v>
      </c>
      <c r="B869" s="108" t="s">
        <v>1485</v>
      </c>
      <c r="C869" s="95" t="s">
        <v>646</v>
      </c>
      <c r="D869" s="96">
        <v>2466</v>
      </c>
      <c r="E869" s="27"/>
      <c r="F869" s="41">
        <f t="shared" si="57"/>
        <v>0</v>
      </c>
      <c r="G869" s="40"/>
    </row>
    <row r="870" spans="1:7" s="24" customFormat="1" ht="25.5" x14ac:dyDescent="0.2">
      <c r="A870" s="28">
        <f t="shared" si="58"/>
        <v>796</v>
      </c>
      <c r="B870" s="108" t="s">
        <v>1486</v>
      </c>
      <c r="C870" s="95" t="s">
        <v>646</v>
      </c>
      <c r="D870" s="96">
        <v>2466</v>
      </c>
      <c r="E870" s="27"/>
      <c r="F870" s="41">
        <f t="shared" si="57"/>
        <v>0</v>
      </c>
      <c r="G870" s="40"/>
    </row>
    <row r="871" spans="1:7" s="24" customFormat="1" ht="25.5" x14ac:dyDescent="0.2">
      <c r="A871" s="28">
        <f t="shared" si="58"/>
        <v>797</v>
      </c>
      <c r="B871" s="107" t="s">
        <v>1487</v>
      </c>
      <c r="C871" s="99" t="s">
        <v>646</v>
      </c>
      <c r="D871" s="96">
        <v>2466</v>
      </c>
      <c r="E871" s="27"/>
      <c r="F871" s="41">
        <f t="shared" si="57"/>
        <v>0</v>
      </c>
      <c r="G871" s="40"/>
    </row>
    <row r="872" spans="1:7" s="24" customFormat="1" ht="25.5" x14ac:dyDescent="0.2">
      <c r="A872" s="28">
        <f t="shared" si="58"/>
        <v>798</v>
      </c>
      <c r="B872" s="107" t="s">
        <v>926</v>
      </c>
      <c r="C872" s="95" t="s">
        <v>646</v>
      </c>
      <c r="D872" s="96">
        <v>2466</v>
      </c>
      <c r="E872" s="27"/>
      <c r="F872" s="41">
        <f t="shared" si="57"/>
        <v>0</v>
      </c>
      <c r="G872" s="40"/>
    </row>
    <row r="873" spans="1:7" s="24" customFormat="1" ht="22.5" customHeight="1" x14ac:dyDescent="0.2">
      <c r="A873" s="28"/>
      <c r="B873" s="51" t="s">
        <v>84</v>
      </c>
      <c r="C873" s="63"/>
      <c r="D873" s="65"/>
      <c r="E873" s="27"/>
      <c r="F873" s="41"/>
      <c r="G873" s="40"/>
    </row>
    <row r="874" spans="1:7" s="24" customFormat="1" ht="35.25" customHeight="1" x14ac:dyDescent="0.2">
      <c r="A874" s="28">
        <f>+A872+1</f>
        <v>799</v>
      </c>
      <c r="B874" s="108" t="s">
        <v>1489</v>
      </c>
      <c r="C874" s="95" t="s">
        <v>646</v>
      </c>
      <c r="D874" s="96">
        <v>645</v>
      </c>
      <c r="E874" s="56"/>
      <c r="F874" s="41">
        <f t="shared" si="57"/>
        <v>0</v>
      </c>
      <c r="G874" s="40"/>
    </row>
    <row r="875" spans="1:7" s="24" customFormat="1" ht="35.25" customHeight="1" x14ac:dyDescent="0.2">
      <c r="A875" s="28">
        <f>+A874+1</f>
        <v>800</v>
      </c>
      <c r="B875" s="108" t="s">
        <v>973</v>
      </c>
      <c r="C875" s="95" t="s">
        <v>646</v>
      </c>
      <c r="D875" s="96">
        <v>645</v>
      </c>
      <c r="E875" s="56"/>
      <c r="F875" s="41">
        <f t="shared" si="57"/>
        <v>0</v>
      </c>
      <c r="G875" s="40"/>
    </row>
    <row r="876" spans="1:7" s="24" customFormat="1" ht="35.25" customHeight="1" x14ac:dyDescent="0.2">
      <c r="A876" s="28">
        <f t="shared" ref="A876:A904" si="59">+A875+1</f>
        <v>801</v>
      </c>
      <c r="B876" s="108" t="s">
        <v>974</v>
      </c>
      <c r="C876" s="95" t="s">
        <v>679</v>
      </c>
      <c r="D876" s="96">
        <v>826</v>
      </c>
      <c r="E876" s="56"/>
      <c r="F876" s="41">
        <f t="shared" si="57"/>
        <v>0</v>
      </c>
      <c r="G876" s="40"/>
    </row>
    <row r="877" spans="1:7" s="24" customFormat="1" ht="35.25" customHeight="1" x14ac:dyDescent="0.2">
      <c r="A877" s="28">
        <f t="shared" si="59"/>
        <v>802</v>
      </c>
      <c r="B877" s="108" t="s">
        <v>975</v>
      </c>
      <c r="C877" s="95" t="s">
        <v>679</v>
      </c>
      <c r="D877" s="96">
        <v>323</v>
      </c>
      <c r="E877" s="56"/>
      <c r="F877" s="41">
        <f t="shared" si="57"/>
        <v>0</v>
      </c>
      <c r="G877" s="40"/>
    </row>
    <row r="878" spans="1:7" s="24" customFormat="1" ht="32.25" customHeight="1" x14ac:dyDescent="0.2">
      <c r="A878" s="28"/>
      <c r="B878" s="51" t="s">
        <v>85</v>
      </c>
      <c r="C878" s="70"/>
      <c r="D878" s="71"/>
      <c r="E878" s="56"/>
      <c r="F878" s="41"/>
      <c r="G878" s="40"/>
    </row>
    <row r="879" spans="1:7" s="24" customFormat="1" ht="35.25" customHeight="1" x14ac:dyDescent="0.2">
      <c r="A879" s="28">
        <f>+A877+1</f>
        <v>803</v>
      </c>
      <c r="B879" s="107" t="s">
        <v>976</v>
      </c>
      <c r="C879" s="95" t="s">
        <v>639</v>
      </c>
      <c r="D879" s="98">
        <v>78.3</v>
      </c>
      <c r="E879" s="56"/>
      <c r="F879" s="41">
        <f t="shared" si="57"/>
        <v>0</v>
      </c>
      <c r="G879" s="40"/>
    </row>
    <row r="880" spans="1:7" s="24" customFormat="1" ht="28.5" customHeight="1" x14ac:dyDescent="0.2">
      <c r="A880" s="28"/>
      <c r="B880" s="51" t="s">
        <v>131</v>
      </c>
      <c r="C880" s="67"/>
      <c r="D880" s="66"/>
      <c r="E880" s="56"/>
      <c r="F880" s="41"/>
      <c r="G880" s="40"/>
    </row>
    <row r="881" spans="1:7" s="24" customFormat="1" ht="58.5" customHeight="1" x14ac:dyDescent="0.2">
      <c r="A881" s="28">
        <f>+A879+1</f>
        <v>804</v>
      </c>
      <c r="B881" s="108" t="s">
        <v>977</v>
      </c>
      <c r="C881" s="95" t="s">
        <v>646</v>
      </c>
      <c r="D881" s="96">
        <v>1140</v>
      </c>
      <c r="E881" s="56"/>
      <c r="F881" s="41">
        <f t="shared" si="57"/>
        <v>0</v>
      </c>
      <c r="G881" s="40"/>
    </row>
    <row r="882" spans="1:7" s="24" customFormat="1" x14ac:dyDescent="0.2">
      <c r="A882" s="28">
        <f t="shared" si="59"/>
        <v>805</v>
      </c>
      <c r="B882" s="109" t="s">
        <v>2102</v>
      </c>
      <c r="C882" s="95" t="s">
        <v>646</v>
      </c>
      <c r="D882" s="96">
        <v>1140</v>
      </c>
      <c r="E882" s="27"/>
      <c r="F882" s="41">
        <f t="shared" si="57"/>
        <v>0</v>
      </c>
      <c r="G882" s="40"/>
    </row>
    <row r="883" spans="1:7" s="24" customFormat="1" ht="25.5" customHeight="1" x14ac:dyDescent="0.2">
      <c r="A883" s="28"/>
      <c r="B883" s="51" t="s">
        <v>86</v>
      </c>
      <c r="C883" s="67"/>
      <c r="D883" s="76"/>
      <c r="E883" s="27"/>
      <c r="F883" s="41"/>
      <c r="G883" s="40"/>
    </row>
    <row r="884" spans="1:7" s="24" customFormat="1" ht="38.25" x14ac:dyDescent="0.2">
      <c r="A884" s="28">
        <f>+A882+1</f>
        <v>806</v>
      </c>
      <c r="B884" s="108" t="s">
        <v>978</v>
      </c>
      <c r="C884" s="95" t="s">
        <v>679</v>
      </c>
      <c r="D884" s="96">
        <v>88</v>
      </c>
      <c r="E884" s="27"/>
      <c r="F884" s="41">
        <f t="shared" si="57"/>
        <v>0</v>
      </c>
      <c r="G884" s="40"/>
    </row>
    <row r="885" spans="1:7" s="24" customFormat="1" x14ac:dyDescent="0.2">
      <c r="A885" s="28">
        <f t="shared" si="59"/>
        <v>807</v>
      </c>
      <c r="B885" s="107" t="s">
        <v>984</v>
      </c>
      <c r="C885" s="99" t="s">
        <v>640</v>
      </c>
      <c r="D885" s="98">
        <v>0.34599999999999997</v>
      </c>
      <c r="E885" s="27"/>
      <c r="F885" s="41">
        <f t="shared" si="57"/>
        <v>0</v>
      </c>
      <c r="G885" s="40"/>
    </row>
    <row r="886" spans="1:7" s="24" customFormat="1" x14ac:dyDescent="0.2">
      <c r="A886" s="28">
        <f t="shared" si="59"/>
        <v>808</v>
      </c>
      <c r="B886" s="107" t="s">
        <v>979</v>
      </c>
      <c r="C886" s="99" t="s">
        <v>640</v>
      </c>
      <c r="D886" s="98">
        <v>1.3759999999999999</v>
      </c>
      <c r="E886" s="27"/>
      <c r="F886" s="41">
        <f t="shared" si="57"/>
        <v>0</v>
      </c>
      <c r="G886" s="40"/>
    </row>
    <row r="887" spans="1:7" s="24" customFormat="1" x14ac:dyDescent="0.2">
      <c r="A887" s="28">
        <f t="shared" si="59"/>
        <v>809</v>
      </c>
      <c r="B887" s="109" t="s">
        <v>1490</v>
      </c>
      <c r="C887" s="99" t="s">
        <v>640</v>
      </c>
      <c r="D887" s="98">
        <v>2.3E-3</v>
      </c>
      <c r="E887" s="27"/>
      <c r="F887" s="41">
        <f t="shared" si="57"/>
        <v>0</v>
      </c>
      <c r="G887" s="40"/>
    </row>
    <row r="888" spans="1:7" s="24" customFormat="1" x14ac:dyDescent="0.2">
      <c r="A888" s="28">
        <f t="shared" si="59"/>
        <v>810</v>
      </c>
      <c r="B888" s="108" t="s">
        <v>1265</v>
      </c>
      <c r="C888" s="95" t="s">
        <v>640</v>
      </c>
      <c r="D888" s="96">
        <v>3.5200000000000002E-2</v>
      </c>
      <c r="E888" s="27"/>
      <c r="F888" s="41">
        <f t="shared" si="57"/>
        <v>0</v>
      </c>
      <c r="G888" s="40"/>
    </row>
    <row r="889" spans="1:7" s="24" customFormat="1" x14ac:dyDescent="0.2">
      <c r="A889" s="28">
        <f t="shared" si="59"/>
        <v>811</v>
      </c>
      <c r="B889" s="109" t="s">
        <v>980</v>
      </c>
      <c r="C889" s="99" t="s">
        <v>640</v>
      </c>
      <c r="D889" s="96">
        <v>3.3000000000000002E-2</v>
      </c>
      <c r="E889" s="27"/>
      <c r="F889" s="41">
        <f t="shared" si="57"/>
        <v>0</v>
      </c>
      <c r="G889" s="40"/>
    </row>
    <row r="890" spans="1:7" s="24" customFormat="1" x14ac:dyDescent="0.2">
      <c r="A890" s="28">
        <f t="shared" si="59"/>
        <v>812</v>
      </c>
      <c r="B890" s="108" t="s">
        <v>981</v>
      </c>
      <c r="C890" s="95" t="s">
        <v>869</v>
      </c>
      <c r="D890" s="96">
        <v>1070</v>
      </c>
      <c r="E890" s="27"/>
      <c r="F890" s="41">
        <f t="shared" si="57"/>
        <v>0</v>
      </c>
      <c r="G890" s="40"/>
    </row>
    <row r="891" spans="1:7" s="24" customFormat="1" x14ac:dyDescent="0.2">
      <c r="A891" s="28">
        <f t="shared" si="59"/>
        <v>813</v>
      </c>
      <c r="B891" s="107" t="s">
        <v>2103</v>
      </c>
      <c r="C891" s="95" t="s">
        <v>639</v>
      </c>
      <c r="D891" s="98">
        <v>2.7</v>
      </c>
      <c r="E891" s="27"/>
      <c r="F891" s="41">
        <f t="shared" si="57"/>
        <v>0</v>
      </c>
      <c r="G891" s="40"/>
    </row>
    <row r="892" spans="1:7" s="24" customFormat="1" x14ac:dyDescent="0.2">
      <c r="A892" s="28">
        <f t="shared" si="59"/>
        <v>814</v>
      </c>
      <c r="B892" s="108" t="s">
        <v>982</v>
      </c>
      <c r="C892" s="95" t="s">
        <v>645</v>
      </c>
      <c r="D892" s="96">
        <v>2</v>
      </c>
      <c r="E892" s="27"/>
      <c r="F892" s="41">
        <f t="shared" si="57"/>
        <v>0</v>
      </c>
      <c r="G892" s="40"/>
    </row>
    <row r="893" spans="1:7" s="24" customFormat="1" x14ac:dyDescent="0.2">
      <c r="A893" s="28">
        <f t="shared" si="59"/>
        <v>815</v>
      </c>
      <c r="B893" s="107" t="s">
        <v>979</v>
      </c>
      <c r="C893" s="99" t="s">
        <v>640</v>
      </c>
      <c r="D893" s="98">
        <v>0.10199999999999999</v>
      </c>
      <c r="E893" s="27"/>
      <c r="F893" s="41">
        <f t="shared" si="57"/>
        <v>0</v>
      </c>
      <c r="G893" s="40"/>
    </row>
    <row r="894" spans="1:7" s="24" customFormat="1" x14ac:dyDescent="0.2">
      <c r="A894" s="28">
        <f t="shared" si="59"/>
        <v>816</v>
      </c>
      <c r="B894" s="107" t="s">
        <v>1491</v>
      </c>
      <c r="C894" s="99" t="s">
        <v>640</v>
      </c>
      <c r="D894" s="98">
        <v>0.121</v>
      </c>
      <c r="E894" s="27"/>
      <c r="F894" s="41">
        <f t="shared" si="57"/>
        <v>0</v>
      </c>
      <c r="G894" s="40"/>
    </row>
    <row r="895" spans="1:7" s="24" customFormat="1" x14ac:dyDescent="0.2">
      <c r="A895" s="28">
        <f t="shared" si="59"/>
        <v>817</v>
      </c>
      <c r="B895" s="108" t="s">
        <v>930</v>
      </c>
      <c r="C895" s="95" t="s">
        <v>645</v>
      </c>
      <c r="D895" s="96">
        <v>8</v>
      </c>
      <c r="E895" s="27"/>
      <c r="F895" s="41">
        <f t="shared" si="57"/>
        <v>0</v>
      </c>
      <c r="G895" s="40"/>
    </row>
    <row r="896" spans="1:7" s="24" customFormat="1" x14ac:dyDescent="0.2">
      <c r="A896" s="28">
        <f t="shared" si="59"/>
        <v>818</v>
      </c>
      <c r="B896" s="108" t="s">
        <v>981</v>
      </c>
      <c r="C896" s="95" t="s">
        <v>869</v>
      </c>
      <c r="D896" s="96">
        <v>200</v>
      </c>
      <c r="E896" s="27"/>
      <c r="F896" s="41">
        <f t="shared" si="57"/>
        <v>0</v>
      </c>
      <c r="G896" s="40"/>
    </row>
    <row r="897" spans="1:7" s="24" customFormat="1" x14ac:dyDescent="0.2">
      <c r="A897" s="28">
        <f t="shared" si="59"/>
        <v>819</v>
      </c>
      <c r="B897" s="108" t="s">
        <v>1492</v>
      </c>
      <c r="C897" s="95" t="s">
        <v>645</v>
      </c>
      <c r="D897" s="96">
        <v>1</v>
      </c>
      <c r="E897" s="27"/>
      <c r="F897" s="41">
        <f t="shared" si="57"/>
        <v>0</v>
      </c>
      <c r="G897" s="40"/>
    </row>
    <row r="898" spans="1:7" s="24" customFormat="1" x14ac:dyDescent="0.2">
      <c r="A898" s="28">
        <f t="shared" si="59"/>
        <v>820</v>
      </c>
      <c r="B898" s="107" t="s">
        <v>984</v>
      </c>
      <c r="C898" s="99" t="s">
        <v>640</v>
      </c>
      <c r="D898" s="98">
        <v>2.1000000000000001E-2</v>
      </c>
      <c r="E898" s="27"/>
      <c r="F898" s="41">
        <f t="shared" si="57"/>
        <v>0</v>
      </c>
      <c r="G898" s="40"/>
    </row>
    <row r="899" spans="1:7" s="24" customFormat="1" x14ac:dyDescent="0.2">
      <c r="A899" s="28">
        <f t="shared" si="59"/>
        <v>821</v>
      </c>
      <c r="B899" s="107" t="s">
        <v>979</v>
      </c>
      <c r="C899" s="99" t="s">
        <v>640</v>
      </c>
      <c r="D899" s="98">
        <v>1.7999999999999999E-2</v>
      </c>
      <c r="E899" s="27"/>
      <c r="F899" s="41">
        <f t="shared" si="57"/>
        <v>0</v>
      </c>
      <c r="G899" s="40"/>
    </row>
    <row r="900" spans="1:7" s="24" customFormat="1" x14ac:dyDescent="0.2">
      <c r="A900" s="28">
        <f t="shared" si="59"/>
        <v>822</v>
      </c>
      <c r="B900" s="108" t="s">
        <v>1493</v>
      </c>
      <c r="C900" s="99" t="s">
        <v>640</v>
      </c>
      <c r="D900" s="98">
        <v>1E-4</v>
      </c>
      <c r="E900" s="27"/>
      <c r="F900" s="41">
        <f t="shared" si="57"/>
        <v>0</v>
      </c>
      <c r="G900" s="40"/>
    </row>
    <row r="901" spans="1:7" s="24" customFormat="1" x14ac:dyDescent="0.2">
      <c r="A901" s="28">
        <f t="shared" si="59"/>
        <v>823</v>
      </c>
      <c r="B901" s="108" t="s">
        <v>1265</v>
      </c>
      <c r="C901" s="95" t="s">
        <v>640</v>
      </c>
      <c r="D901" s="96">
        <v>2E-3</v>
      </c>
      <c r="E901" s="27"/>
      <c r="F901" s="41">
        <f t="shared" si="57"/>
        <v>0</v>
      </c>
      <c r="G901" s="40"/>
    </row>
    <row r="902" spans="1:7" s="24" customFormat="1" x14ac:dyDescent="0.2">
      <c r="A902" s="28">
        <f t="shared" si="59"/>
        <v>824</v>
      </c>
      <c r="B902" s="108" t="s">
        <v>980</v>
      </c>
      <c r="C902" s="99" t="s">
        <v>640</v>
      </c>
      <c r="D902" s="96">
        <v>2E-3</v>
      </c>
      <c r="E902" s="27"/>
      <c r="F902" s="41">
        <f t="shared" si="57"/>
        <v>0</v>
      </c>
      <c r="G902" s="40"/>
    </row>
    <row r="903" spans="1:7" s="24" customFormat="1" x14ac:dyDescent="0.2">
      <c r="A903" s="28">
        <f t="shared" si="59"/>
        <v>825</v>
      </c>
      <c r="B903" s="107" t="s">
        <v>1491</v>
      </c>
      <c r="C903" s="99" t="s">
        <v>640</v>
      </c>
      <c r="D903" s="98">
        <v>3.9E-2</v>
      </c>
      <c r="E903" s="27"/>
      <c r="F903" s="41">
        <f t="shared" si="57"/>
        <v>0</v>
      </c>
      <c r="G903" s="40"/>
    </row>
    <row r="904" spans="1:7" s="24" customFormat="1" x14ac:dyDescent="0.2">
      <c r="A904" s="28">
        <f t="shared" si="59"/>
        <v>826</v>
      </c>
      <c r="B904" s="108" t="s">
        <v>930</v>
      </c>
      <c r="C904" s="95" t="s">
        <v>645</v>
      </c>
      <c r="D904" s="96">
        <v>4</v>
      </c>
      <c r="E904" s="27"/>
      <c r="F904" s="41">
        <f t="shared" si="57"/>
        <v>0</v>
      </c>
      <c r="G904" s="40"/>
    </row>
    <row r="905" spans="1:7" x14ac:dyDescent="0.2">
      <c r="A905" s="49">
        <f>+A904+1</f>
        <v>827</v>
      </c>
      <c r="B905" s="107" t="s">
        <v>2104</v>
      </c>
      <c r="C905" s="95" t="s">
        <v>639</v>
      </c>
      <c r="D905" s="98">
        <v>0.15</v>
      </c>
      <c r="E905" s="27"/>
      <c r="F905" s="41">
        <f t="shared" si="57"/>
        <v>0</v>
      </c>
    </row>
    <row r="906" spans="1:7" x14ac:dyDescent="0.2">
      <c r="A906" s="49">
        <f>+A905+1</f>
        <v>828</v>
      </c>
      <c r="B906" s="108" t="s">
        <v>981</v>
      </c>
      <c r="C906" s="95" t="s">
        <v>869</v>
      </c>
      <c r="D906" s="96">
        <v>44</v>
      </c>
      <c r="E906" s="27"/>
      <c r="F906" s="41">
        <f t="shared" si="57"/>
        <v>0</v>
      </c>
    </row>
    <row r="907" spans="1:7" x14ac:dyDescent="0.2">
      <c r="A907" s="49">
        <f t="shared" ref="A907:A934" si="60">+A906+1</f>
        <v>829</v>
      </c>
      <c r="B907" s="108" t="s">
        <v>983</v>
      </c>
      <c r="C907" s="95" t="s">
        <v>646</v>
      </c>
      <c r="D907" s="96">
        <v>200</v>
      </c>
      <c r="E907" s="27"/>
      <c r="F907" s="41">
        <f t="shared" si="57"/>
        <v>0</v>
      </c>
    </row>
    <row r="908" spans="1:7" ht="33.75" customHeight="1" x14ac:dyDescent="0.2">
      <c r="A908" s="49"/>
      <c r="B908" s="51" t="s">
        <v>87</v>
      </c>
      <c r="C908" s="82"/>
      <c r="D908" s="83"/>
      <c r="E908" s="27"/>
      <c r="F908" s="41"/>
    </row>
    <row r="909" spans="1:7" ht="38.25" x14ac:dyDescent="0.2">
      <c r="A909" s="49">
        <f>+A907+1</f>
        <v>830</v>
      </c>
      <c r="B909" s="108" t="s">
        <v>978</v>
      </c>
      <c r="C909" s="95" t="s">
        <v>679</v>
      </c>
      <c r="D909" s="96">
        <v>235</v>
      </c>
      <c r="E909" s="27"/>
      <c r="F909" s="41">
        <f t="shared" si="57"/>
        <v>0</v>
      </c>
    </row>
    <row r="910" spans="1:7" x14ac:dyDescent="0.2">
      <c r="A910" s="49">
        <f t="shared" si="60"/>
        <v>831</v>
      </c>
      <c r="B910" s="107" t="s">
        <v>984</v>
      </c>
      <c r="C910" s="99" t="s">
        <v>640</v>
      </c>
      <c r="D910" s="98">
        <v>1.26</v>
      </c>
      <c r="E910" s="27"/>
      <c r="F910" s="41">
        <f t="shared" si="57"/>
        <v>0</v>
      </c>
    </row>
    <row r="911" spans="1:7" x14ac:dyDescent="0.2">
      <c r="A911" s="49">
        <f t="shared" si="60"/>
        <v>832</v>
      </c>
      <c r="B911" s="108" t="s">
        <v>1493</v>
      </c>
      <c r="C911" s="99" t="s">
        <v>640</v>
      </c>
      <c r="D911" s="98">
        <v>7.0000000000000001E-3</v>
      </c>
      <c r="E911" s="27"/>
      <c r="F911" s="41">
        <f t="shared" si="57"/>
        <v>0</v>
      </c>
    </row>
    <row r="912" spans="1:7" x14ac:dyDescent="0.2">
      <c r="A912" s="49">
        <f t="shared" si="60"/>
        <v>833</v>
      </c>
      <c r="B912" s="108" t="s">
        <v>1265</v>
      </c>
      <c r="C912" s="95" t="s">
        <v>640</v>
      </c>
      <c r="D912" s="96">
        <v>0.10199999999999999</v>
      </c>
      <c r="E912" s="27"/>
      <c r="F912" s="41">
        <f t="shared" si="57"/>
        <v>0</v>
      </c>
    </row>
    <row r="913" spans="1:6" x14ac:dyDescent="0.2">
      <c r="A913" s="49">
        <f t="shared" si="60"/>
        <v>834</v>
      </c>
      <c r="B913" s="108" t="s">
        <v>980</v>
      </c>
      <c r="C913" s="99" t="s">
        <v>640</v>
      </c>
      <c r="D913" s="96">
        <v>9.6000000000000002E-2</v>
      </c>
      <c r="E913" s="27"/>
      <c r="F913" s="41">
        <f t="shared" si="57"/>
        <v>0</v>
      </c>
    </row>
    <row r="914" spans="1:6" x14ac:dyDescent="0.2">
      <c r="A914" s="49">
        <f t="shared" si="60"/>
        <v>835</v>
      </c>
      <c r="B914" s="108" t="s">
        <v>1494</v>
      </c>
      <c r="C914" s="95" t="s">
        <v>646</v>
      </c>
      <c r="D914" s="96">
        <v>475</v>
      </c>
      <c r="E914" s="27"/>
      <c r="F914" s="41">
        <f t="shared" si="57"/>
        <v>0</v>
      </c>
    </row>
    <row r="915" spans="1:6" x14ac:dyDescent="0.2">
      <c r="A915" s="49">
        <f t="shared" si="60"/>
        <v>836</v>
      </c>
      <c r="B915" s="108" t="s">
        <v>985</v>
      </c>
      <c r="C915" s="95" t="s">
        <v>645</v>
      </c>
      <c r="D915" s="96">
        <v>285</v>
      </c>
      <c r="E915" s="27"/>
      <c r="F915" s="41">
        <f t="shared" si="57"/>
        <v>0</v>
      </c>
    </row>
    <row r="916" spans="1:6" x14ac:dyDescent="0.2">
      <c r="A916" s="49">
        <f t="shared" si="60"/>
        <v>837</v>
      </c>
      <c r="B916" s="107" t="s">
        <v>2103</v>
      </c>
      <c r="C916" s="95" t="s">
        <v>639</v>
      </c>
      <c r="D916" s="98">
        <v>7.3</v>
      </c>
      <c r="E916" s="27"/>
      <c r="F916" s="41">
        <f t="shared" si="57"/>
        <v>0</v>
      </c>
    </row>
    <row r="917" spans="1:6" x14ac:dyDescent="0.2">
      <c r="A917" s="49">
        <f t="shared" si="60"/>
        <v>838</v>
      </c>
      <c r="B917" s="107" t="s">
        <v>986</v>
      </c>
      <c r="C917" s="95" t="s">
        <v>645</v>
      </c>
      <c r="D917" s="98">
        <v>76</v>
      </c>
      <c r="E917" s="27"/>
      <c r="F917" s="41">
        <f t="shared" si="57"/>
        <v>0</v>
      </c>
    </row>
    <row r="918" spans="1:6" ht="25.5" customHeight="1" x14ac:dyDescent="0.2">
      <c r="A918" s="49"/>
      <c r="B918" s="51" t="s">
        <v>88</v>
      </c>
      <c r="C918" s="82"/>
      <c r="D918" s="71"/>
      <c r="E918" s="27"/>
      <c r="F918" s="41"/>
    </row>
    <row r="919" spans="1:6" x14ac:dyDescent="0.2">
      <c r="A919" s="49">
        <f>+A917+1</f>
        <v>839</v>
      </c>
      <c r="B919" s="108" t="s">
        <v>1006</v>
      </c>
      <c r="C919" s="95" t="s">
        <v>639</v>
      </c>
      <c r="D919" s="96">
        <v>2.2000000000000002</v>
      </c>
      <c r="E919" s="27"/>
      <c r="F919" s="41">
        <f t="shared" ref="F919:F947" si="61">+E919*D919</f>
        <v>0</v>
      </c>
    </row>
    <row r="920" spans="1:6" x14ac:dyDescent="0.2">
      <c r="A920" s="49">
        <f t="shared" si="60"/>
        <v>840</v>
      </c>
      <c r="B920" s="108" t="s">
        <v>638</v>
      </c>
      <c r="C920" s="95" t="s">
        <v>639</v>
      </c>
      <c r="D920" s="96">
        <v>1.1399999999999999</v>
      </c>
      <c r="E920" s="27"/>
      <c r="F920" s="41">
        <f t="shared" si="61"/>
        <v>0</v>
      </c>
    </row>
    <row r="921" spans="1:6" x14ac:dyDescent="0.2">
      <c r="A921" s="49">
        <f t="shared" si="60"/>
        <v>841</v>
      </c>
      <c r="B921" s="108" t="s">
        <v>987</v>
      </c>
      <c r="C921" s="95" t="s">
        <v>640</v>
      </c>
      <c r="D921" s="96">
        <v>1.69</v>
      </c>
      <c r="E921" s="27"/>
      <c r="F921" s="41">
        <f t="shared" si="61"/>
        <v>0</v>
      </c>
    </row>
    <row r="922" spans="1:6" x14ac:dyDescent="0.2">
      <c r="A922" s="49">
        <f t="shared" si="60"/>
        <v>842</v>
      </c>
      <c r="B922" s="108" t="s">
        <v>2105</v>
      </c>
      <c r="C922" s="95" t="s">
        <v>640</v>
      </c>
      <c r="D922" s="96">
        <v>1.8</v>
      </c>
      <c r="E922" s="27"/>
      <c r="F922" s="41">
        <f t="shared" si="61"/>
        <v>0</v>
      </c>
    </row>
    <row r="923" spans="1:6" ht="25.5" x14ac:dyDescent="0.2">
      <c r="A923" s="49">
        <f t="shared" si="60"/>
        <v>843</v>
      </c>
      <c r="B923" s="108" t="s">
        <v>641</v>
      </c>
      <c r="C923" s="95" t="s">
        <v>639</v>
      </c>
      <c r="D923" s="96">
        <v>0.6</v>
      </c>
      <c r="E923" s="27"/>
      <c r="F923" s="41">
        <f t="shared" si="61"/>
        <v>0</v>
      </c>
    </row>
    <row r="924" spans="1:6" ht="25.5" x14ac:dyDescent="0.2">
      <c r="A924" s="49">
        <f t="shared" si="60"/>
        <v>844</v>
      </c>
      <c r="B924" s="108" t="s">
        <v>1495</v>
      </c>
      <c r="C924" s="95" t="s">
        <v>639</v>
      </c>
      <c r="D924" s="96">
        <v>1.4</v>
      </c>
      <c r="E924" s="27"/>
      <c r="F924" s="41">
        <f t="shared" si="61"/>
        <v>0</v>
      </c>
    </row>
    <row r="925" spans="1:6" x14ac:dyDescent="0.2">
      <c r="A925" s="49">
        <f t="shared" si="60"/>
        <v>845</v>
      </c>
      <c r="B925" s="107" t="s">
        <v>1496</v>
      </c>
      <c r="C925" s="99" t="s">
        <v>640</v>
      </c>
      <c r="D925" s="98">
        <v>1.0389999999999999</v>
      </c>
      <c r="E925" s="27"/>
      <c r="F925" s="41">
        <f t="shared" si="61"/>
        <v>0</v>
      </c>
    </row>
    <row r="926" spans="1:6" x14ac:dyDescent="0.2">
      <c r="A926" s="49">
        <f t="shared" si="60"/>
        <v>846</v>
      </c>
      <c r="B926" s="107" t="s">
        <v>988</v>
      </c>
      <c r="C926" s="99" t="s">
        <v>640</v>
      </c>
      <c r="D926" s="98">
        <v>0.93700000000000006</v>
      </c>
      <c r="E926" s="27"/>
      <c r="F926" s="41">
        <f t="shared" si="61"/>
        <v>0</v>
      </c>
    </row>
    <row r="927" spans="1:6" x14ac:dyDescent="0.2">
      <c r="A927" s="49">
        <f t="shared" si="60"/>
        <v>847</v>
      </c>
      <c r="B927" s="108" t="s">
        <v>980</v>
      </c>
      <c r="C927" s="99" t="s">
        <v>640</v>
      </c>
      <c r="D927" s="96">
        <v>3.0000000000000001E-3</v>
      </c>
      <c r="E927" s="27"/>
      <c r="F927" s="41">
        <f t="shared" si="61"/>
        <v>0</v>
      </c>
    </row>
    <row r="928" spans="1:6" x14ac:dyDescent="0.2">
      <c r="A928" s="49">
        <f t="shared" si="60"/>
        <v>848</v>
      </c>
      <c r="B928" s="108" t="s">
        <v>989</v>
      </c>
      <c r="C928" s="99" t="s">
        <v>640</v>
      </c>
      <c r="D928" s="96">
        <v>4.2000000000000003E-2</v>
      </c>
      <c r="E928" s="27"/>
      <c r="F928" s="41">
        <f t="shared" si="61"/>
        <v>0</v>
      </c>
    </row>
    <row r="929" spans="1:6" x14ac:dyDescent="0.2">
      <c r="A929" s="49">
        <f t="shared" si="60"/>
        <v>849</v>
      </c>
      <c r="B929" s="108" t="s">
        <v>1497</v>
      </c>
      <c r="C929" s="99" t="s">
        <v>640</v>
      </c>
      <c r="D929" s="96">
        <v>3.0000000000000001E-3</v>
      </c>
      <c r="E929" s="27"/>
      <c r="F929" s="41">
        <f t="shared" si="61"/>
        <v>0</v>
      </c>
    </row>
    <row r="930" spans="1:6" x14ac:dyDescent="0.2">
      <c r="A930" s="49">
        <f t="shared" si="60"/>
        <v>850</v>
      </c>
      <c r="B930" s="108" t="s">
        <v>990</v>
      </c>
      <c r="C930" s="99" t="s">
        <v>640</v>
      </c>
      <c r="D930" s="96">
        <v>2.1000000000000001E-2</v>
      </c>
      <c r="E930" s="27"/>
      <c r="F930" s="41">
        <f t="shared" si="61"/>
        <v>0</v>
      </c>
    </row>
    <row r="931" spans="1:6" x14ac:dyDescent="0.2">
      <c r="A931" s="49">
        <f t="shared" si="60"/>
        <v>851</v>
      </c>
      <c r="B931" s="108" t="s">
        <v>991</v>
      </c>
      <c r="C931" s="99" t="s">
        <v>640</v>
      </c>
      <c r="D931" s="96">
        <v>6.0000000000000001E-3</v>
      </c>
      <c r="E931" s="27"/>
      <c r="F931" s="41">
        <f t="shared" si="61"/>
        <v>0</v>
      </c>
    </row>
    <row r="932" spans="1:6" x14ac:dyDescent="0.2">
      <c r="A932" s="49">
        <f t="shared" si="60"/>
        <v>852</v>
      </c>
      <c r="B932" s="108" t="s">
        <v>1498</v>
      </c>
      <c r="C932" s="95" t="s">
        <v>640</v>
      </c>
      <c r="D932" s="98">
        <f>22.32/1000</f>
        <v>2.232E-2</v>
      </c>
      <c r="E932" s="27"/>
      <c r="F932" s="41">
        <f t="shared" si="61"/>
        <v>0</v>
      </c>
    </row>
    <row r="933" spans="1:6" x14ac:dyDescent="0.2">
      <c r="A933" s="49">
        <f t="shared" si="60"/>
        <v>853</v>
      </c>
      <c r="B933" s="108" t="s">
        <v>1499</v>
      </c>
      <c r="C933" s="95" t="s">
        <v>640</v>
      </c>
      <c r="D933" s="98">
        <v>5.4000000000000003E-3</v>
      </c>
      <c r="E933" s="27"/>
      <c r="F933" s="41">
        <f t="shared" si="61"/>
        <v>0</v>
      </c>
    </row>
    <row r="934" spans="1:6" x14ac:dyDescent="0.2">
      <c r="A934" s="49">
        <f t="shared" si="60"/>
        <v>854</v>
      </c>
      <c r="B934" s="108" t="s">
        <v>1500</v>
      </c>
      <c r="C934" s="95" t="s">
        <v>640</v>
      </c>
      <c r="D934" s="98">
        <f>32.2/1000</f>
        <v>3.2199999999999999E-2</v>
      </c>
      <c r="E934" s="27"/>
      <c r="F934" s="41">
        <f t="shared" si="61"/>
        <v>0</v>
      </c>
    </row>
    <row r="935" spans="1:6" ht="25.5" x14ac:dyDescent="0.2">
      <c r="A935" s="49">
        <f>+A934+1</f>
        <v>855</v>
      </c>
      <c r="B935" s="107" t="s">
        <v>1501</v>
      </c>
      <c r="C935" s="95" t="s">
        <v>639</v>
      </c>
      <c r="D935" s="98">
        <v>0.7</v>
      </c>
      <c r="E935" s="27"/>
      <c r="F935" s="41">
        <f t="shared" si="61"/>
        <v>0</v>
      </c>
    </row>
    <row r="936" spans="1:6" ht="25.5" x14ac:dyDescent="0.2">
      <c r="A936" s="49">
        <f>+A935+1</f>
        <v>856</v>
      </c>
      <c r="B936" s="108" t="s">
        <v>992</v>
      </c>
      <c r="C936" s="95" t="s">
        <v>640</v>
      </c>
      <c r="D936" s="98">
        <v>1.0389999999999999</v>
      </c>
      <c r="E936" s="27"/>
      <c r="F936" s="41">
        <f t="shared" si="61"/>
        <v>0</v>
      </c>
    </row>
    <row r="937" spans="1:6" x14ac:dyDescent="0.2">
      <c r="A937" s="49">
        <f t="shared" ref="A937:A999" si="62">+A936+1</f>
        <v>857</v>
      </c>
      <c r="B937" s="107" t="s">
        <v>993</v>
      </c>
      <c r="C937" s="99" t="s">
        <v>646</v>
      </c>
      <c r="D937" s="98">
        <v>37</v>
      </c>
      <c r="E937" s="27"/>
      <c r="F937" s="41">
        <f t="shared" si="61"/>
        <v>0</v>
      </c>
    </row>
    <row r="938" spans="1:6" ht="24" customHeight="1" x14ac:dyDescent="0.2">
      <c r="A938" s="49"/>
      <c r="B938" s="51" t="s">
        <v>89</v>
      </c>
      <c r="C938" s="81"/>
      <c r="D938" s="78"/>
      <c r="E938" s="27"/>
      <c r="F938" s="41"/>
    </row>
    <row r="939" spans="1:6" x14ac:dyDescent="0.2">
      <c r="A939" s="49">
        <f>+A937+1</f>
        <v>858</v>
      </c>
      <c r="B939" s="108" t="s">
        <v>1006</v>
      </c>
      <c r="C939" s="95" t="s">
        <v>639</v>
      </c>
      <c r="D939" s="96">
        <v>9</v>
      </c>
      <c r="E939" s="27"/>
      <c r="F939" s="41">
        <f t="shared" si="61"/>
        <v>0</v>
      </c>
    </row>
    <row r="940" spans="1:6" x14ac:dyDescent="0.2">
      <c r="A940" s="49">
        <f t="shared" si="62"/>
        <v>859</v>
      </c>
      <c r="B940" s="108" t="s">
        <v>638</v>
      </c>
      <c r="C940" s="95" t="s">
        <v>639</v>
      </c>
      <c r="D940" s="96">
        <v>4.4000000000000004</v>
      </c>
      <c r="E940" s="27"/>
      <c r="F940" s="41">
        <f t="shared" si="61"/>
        <v>0</v>
      </c>
    </row>
    <row r="941" spans="1:6" x14ac:dyDescent="0.2">
      <c r="A941" s="49">
        <f t="shared" si="62"/>
        <v>860</v>
      </c>
      <c r="B941" s="108" t="s">
        <v>987</v>
      </c>
      <c r="C941" s="95" t="s">
        <v>640</v>
      </c>
      <c r="D941" s="96">
        <v>12</v>
      </c>
      <c r="E941" s="27"/>
      <c r="F941" s="41">
        <f t="shared" si="61"/>
        <v>0</v>
      </c>
    </row>
    <row r="942" spans="1:6" x14ac:dyDescent="0.2">
      <c r="A942" s="49">
        <f t="shared" si="62"/>
        <v>861</v>
      </c>
      <c r="B942" s="108" t="s">
        <v>2105</v>
      </c>
      <c r="C942" s="95" t="s">
        <v>640</v>
      </c>
      <c r="D942" s="96">
        <v>12</v>
      </c>
      <c r="E942" s="27"/>
      <c r="F942" s="41">
        <f t="shared" si="61"/>
        <v>0</v>
      </c>
    </row>
    <row r="943" spans="1:6" x14ac:dyDescent="0.2">
      <c r="A943" s="49">
        <f t="shared" si="62"/>
        <v>862</v>
      </c>
      <c r="B943" s="107" t="s">
        <v>994</v>
      </c>
      <c r="C943" s="99" t="s">
        <v>640</v>
      </c>
      <c r="D943" s="98">
        <v>7.3170000000000002</v>
      </c>
      <c r="E943" s="27"/>
      <c r="F943" s="41">
        <f t="shared" si="61"/>
        <v>0</v>
      </c>
    </row>
    <row r="944" spans="1:6" x14ac:dyDescent="0.2">
      <c r="A944" s="49">
        <f t="shared" si="62"/>
        <v>863</v>
      </c>
      <c r="B944" s="107" t="s">
        <v>995</v>
      </c>
      <c r="C944" s="99" t="s">
        <v>640</v>
      </c>
      <c r="D944" s="98">
        <v>4.2210000000000001</v>
      </c>
      <c r="E944" s="27"/>
      <c r="F944" s="41">
        <f t="shared" si="61"/>
        <v>0</v>
      </c>
    </row>
    <row r="945" spans="1:7" x14ac:dyDescent="0.2">
      <c r="A945" s="49">
        <f t="shared" si="62"/>
        <v>864</v>
      </c>
      <c r="B945" s="107" t="s">
        <v>996</v>
      </c>
      <c r="C945" s="99" t="s">
        <v>640</v>
      </c>
      <c r="D945" s="98">
        <v>3.0960000000000001</v>
      </c>
      <c r="E945" s="27"/>
      <c r="F945" s="41">
        <f t="shared" si="61"/>
        <v>0</v>
      </c>
    </row>
    <row r="946" spans="1:7" ht="38.25" x14ac:dyDescent="0.2">
      <c r="A946" s="49">
        <f t="shared" si="62"/>
        <v>865</v>
      </c>
      <c r="B946" s="108" t="s">
        <v>1502</v>
      </c>
      <c r="C946" s="95" t="s">
        <v>646</v>
      </c>
      <c r="D946" s="96">
        <v>312</v>
      </c>
      <c r="E946" s="27"/>
      <c r="F946" s="41">
        <f t="shared" si="61"/>
        <v>0</v>
      </c>
    </row>
    <row r="947" spans="1:7" x14ac:dyDescent="0.2">
      <c r="A947" s="49">
        <f t="shared" si="62"/>
        <v>866</v>
      </c>
      <c r="B947" s="108" t="s">
        <v>2103</v>
      </c>
      <c r="C947" s="95" t="s">
        <v>639</v>
      </c>
      <c r="D947" s="96">
        <v>4.5999999999999996</v>
      </c>
      <c r="E947" s="27"/>
      <c r="F947" s="41">
        <f t="shared" si="61"/>
        <v>0</v>
      </c>
    </row>
    <row r="948" spans="1:7" s="24" customFormat="1" ht="35.25" customHeight="1" x14ac:dyDescent="0.2">
      <c r="A948" s="37"/>
      <c r="B948" s="22" t="s">
        <v>35</v>
      </c>
      <c r="C948" s="12"/>
      <c r="D948" s="17"/>
      <c r="E948" s="36"/>
      <c r="F948" s="43">
        <f>SUM(F858:F947)</f>
        <v>0</v>
      </c>
      <c r="G948" s="40"/>
    </row>
    <row r="949" spans="1:7" s="24" customFormat="1" ht="27.75" customHeight="1" x14ac:dyDescent="0.2">
      <c r="A949" s="117" t="s">
        <v>121</v>
      </c>
      <c r="B949" s="117"/>
      <c r="C949" s="117"/>
      <c r="D949" s="117"/>
      <c r="E949" s="117"/>
      <c r="F949" s="117"/>
      <c r="G949" s="40"/>
    </row>
    <row r="950" spans="1:7" x14ac:dyDescent="0.2">
      <c r="A950" s="49">
        <f>+A947+1</f>
        <v>867</v>
      </c>
      <c r="B950" s="107" t="s">
        <v>997</v>
      </c>
      <c r="C950" s="99" t="s">
        <v>645</v>
      </c>
      <c r="D950" s="98">
        <v>24</v>
      </c>
      <c r="E950" s="27"/>
      <c r="F950" s="41">
        <f t="shared" ref="F950:F997" si="63">+E950*D950</f>
        <v>0</v>
      </c>
    </row>
    <row r="951" spans="1:7" x14ac:dyDescent="0.2">
      <c r="A951" s="49">
        <f t="shared" si="62"/>
        <v>868</v>
      </c>
      <c r="B951" s="107" t="s">
        <v>998</v>
      </c>
      <c r="C951" s="99" t="s">
        <v>645</v>
      </c>
      <c r="D951" s="98">
        <v>6</v>
      </c>
      <c r="E951" s="27"/>
      <c r="F951" s="41">
        <f t="shared" si="63"/>
        <v>0</v>
      </c>
    </row>
    <row r="952" spans="1:7" x14ac:dyDescent="0.2">
      <c r="A952" s="49">
        <f t="shared" si="62"/>
        <v>869</v>
      </c>
      <c r="B952" s="107" t="s">
        <v>999</v>
      </c>
      <c r="C952" s="99" t="s">
        <v>645</v>
      </c>
      <c r="D952" s="98">
        <v>2</v>
      </c>
      <c r="E952" s="27"/>
      <c r="F952" s="41">
        <f t="shared" si="63"/>
        <v>0</v>
      </c>
    </row>
    <row r="953" spans="1:7" x14ac:dyDescent="0.2">
      <c r="A953" s="49">
        <f t="shared" si="62"/>
        <v>870</v>
      </c>
      <c r="B953" s="107" t="s">
        <v>1000</v>
      </c>
      <c r="C953" s="99" t="s">
        <v>645</v>
      </c>
      <c r="D953" s="98">
        <v>4</v>
      </c>
      <c r="E953" s="27"/>
      <c r="F953" s="41">
        <f t="shared" si="63"/>
        <v>0</v>
      </c>
    </row>
    <row r="954" spans="1:7" x14ac:dyDescent="0.2">
      <c r="A954" s="49">
        <f t="shared" si="62"/>
        <v>871</v>
      </c>
      <c r="B954" s="107" t="s">
        <v>1001</v>
      </c>
      <c r="C954" s="99" t="s">
        <v>645</v>
      </c>
      <c r="D954" s="98">
        <v>6</v>
      </c>
      <c r="E954" s="27"/>
      <c r="F954" s="41">
        <f t="shared" si="63"/>
        <v>0</v>
      </c>
    </row>
    <row r="955" spans="1:7" x14ac:dyDescent="0.2">
      <c r="A955" s="49">
        <f t="shared" si="62"/>
        <v>872</v>
      </c>
      <c r="B955" s="107" t="s">
        <v>1002</v>
      </c>
      <c r="C955" s="99" t="s">
        <v>645</v>
      </c>
      <c r="D955" s="98">
        <v>4</v>
      </c>
      <c r="E955" s="27"/>
      <c r="F955" s="41">
        <f t="shared" si="63"/>
        <v>0</v>
      </c>
    </row>
    <row r="956" spans="1:7" x14ac:dyDescent="0.2">
      <c r="A956" s="49">
        <f t="shared" si="62"/>
        <v>873</v>
      </c>
      <c r="B956" s="107" t="s">
        <v>1003</v>
      </c>
      <c r="C956" s="99" t="s">
        <v>645</v>
      </c>
      <c r="D956" s="98">
        <v>2</v>
      </c>
      <c r="E956" s="27"/>
      <c r="F956" s="41">
        <f t="shared" si="63"/>
        <v>0</v>
      </c>
    </row>
    <row r="957" spans="1:7" ht="21" customHeight="1" x14ac:dyDescent="0.2">
      <c r="A957" s="49">
        <f t="shared" si="62"/>
        <v>874</v>
      </c>
      <c r="B957" s="107" t="s">
        <v>1004</v>
      </c>
      <c r="C957" s="99" t="s">
        <v>645</v>
      </c>
      <c r="D957" s="98">
        <v>2</v>
      </c>
      <c r="E957" s="27"/>
      <c r="F957" s="41">
        <f t="shared" si="63"/>
        <v>0</v>
      </c>
    </row>
    <row r="958" spans="1:7" ht="19.5" customHeight="1" x14ac:dyDescent="0.2">
      <c r="A958" s="49">
        <f t="shared" si="62"/>
        <v>875</v>
      </c>
      <c r="B958" s="107" t="s">
        <v>1005</v>
      </c>
      <c r="C958" s="99" t="s">
        <v>645</v>
      </c>
      <c r="D958" s="98">
        <v>4</v>
      </c>
      <c r="E958" s="27"/>
      <c r="F958" s="41">
        <f t="shared" si="63"/>
        <v>0</v>
      </c>
    </row>
    <row r="959" spans="1:7" s="24" customFormat="1" ht="35.25" customHeight="1" x14ac:dyDescent="0.2">
      <c r="A959" s="37"/>
      <c r="B959" s="22" t="s">
        <v>90</v>
      </c>
      <c r="C959" s="12"/>
      <c r="D959" s="17"/>
      <c r="E959" s="36"/>
      <c r="F959" s="43">
        <f>SUM(F950:F958)</f>
        <v>0</v>
      </c>
      <c r="G959" s="40"/>
    </row>
    <row r="960" spans="1:7" s="24" customFormat="1" ht="27.75" customHeight="1" x14ac:dyDescent="0.2">
      <c r="A960" s="117" t="s">
        <v>91</v>
      </c>
      <c r="B960" s="117"/>
      <c r="C960" s="117"/>
      <c r="D960" s="117"/>
      <c r="E960" s="117"/>
      <c r="F960" s="117"/>
      <c r="G960" s="40"/>
    </row>
    <row r="961" spans="1:7" s="24" customFormat="1" ht="27.75" customHeight="1" x14ac:dyDescent="0.2">
      <c r="A961" s="115" t="s">
        <v>122</v>
      </c>
      <c r="B961" s="115"/>
      <c r="C961" s="115"/>
      <c r="D961" s="115"/>
      <c r="E961" s="115"/>
      <c r="F961" s="115"/>
      <c r="G961" s="40"/>
    </row>
    <row r="962" spans="1:7" ht="28.5" customHeight="1" x14ac:dyDescent="0.2">
      <c r="A962" s="49"/>
      <c r="B962" s="51" t="s">
        <v>36</v>
      </c>
      <c r="C962" s="81"/>
      <c r="D962" s="78"/>
      <c r="E962" s="27"/>
      <c r="F962" s="41"/>
    </row>
    <row r="963" spans="1:7" ht="25.5" x14ac:dyDescent="0.2">
      <c r="A963" s="49">
        <f>+A958+1</f>
        <v>876</v>
      </c>
      <c r="B963" s="108" t="s">
        <v>2050</v>
      </c>
      <c r="C963" s="95" t="s">
        <v>639</v>
      </c>
      <c r="D963" s="96">
        <v>608</v>
      </c>
      <c r="E963" s="27"/>
      <c r="F963" s="41">
        <f t="shared" si="63"/>
        <v>0</v>
      </c>
    </row>
    <row r="964" spans="1:7" ht="25.5" x14ac:dyDescent="0.2">
      <c r="A964" s="49">
        <f t="shared" si="62"/>
        <v>877</v>
      </c>
      <c r="B964" s="108" t="s">
        <v>2051</v>
      </c>
      <c r="C964" s="95" t="s">
        <v>639</v>
      </c>
      <c r="D964" s="96">
        <v>912</v>
      </c>
      <c r="E964" s="27"/>
      <c r="F964" s="41">
        <f t="shared" si="63"/>
        <v>0</v>
      </c>
    </row>
    <row r="965" spans="1:7" x14ac:dyDescent="0.2">
      <c r="A965" s="49">
        <f t="shared" si="62"/>
        <v>878</v>
      </c>
      <c r="B965" s="108" t="s">
        <v>1259</v>
      </c>
      <c r="C965" s="95" t="s">
        <v>639</v>
      </c>
      <c r="D965" s="96">
        <v>650</v>
      </c>
      <c r="E965" s="27"/>
      <c r="F965" s="41">
        <f t="shared" si="63"/>
        <v>0</v>
      </c>
    </row>
    <row r="966" spans="1:7" x14ac:dyDescent="0.2">
      <c r="A966" s="49">
        <f t="shared" si="62"/>
        <v>879</v>
      </c>
      <c r="B966" s="108" t="s">
        <v>1260</v>
      </c>
      <c r="C966" s="95" t="s">
        <v>639</v>
      </c>
      <c r="D966" s="96">
        <v>30</v>
      </c>
      <c r="E966" s="27"/>
      <c r="F966" s="41">
        <f t="shared" si="63"/>
        <v>0</v>
      </c>
    </row>
    <row r="967" spans="1:7" x14ac:dyDescent="0.2">
      <c r="A967" s="49">
        <f t="shared" si="62"/>
        <v>880</v>
      </c>
      <c r="B967" s="108" t="s">
        <v>636</v>
      </c>
      <c r="C967" s="95" t="s">
        <v>639</v>
      </c>
      <c r="D967" s="96">
        <v>670</v>
      </c>
      <c r="E967" s="27"/>
      <c r="F967" s="41">
        <f t="shared" si="63"/>
        <v>0</v>
      </c>
    </row>
    <row r="968" spans="1:7" x14ac:dyDescent="0.2">
      <c r="A968" s="49">
        <f t="shared" si="62"/>
        <v>881</v>
      </c>
      <c r="B968" s="108" t="s">
        <v>637</v>
      </c>
      <c r="C968" s="95" t="s">
        <v>639</v>
      </c>
      <c r="D968" s="96">
        <v>670</v>
      </c>
      <c r="E968" s="27"/>
      <c r="F968" s="41">
        <f t="shared" si="63"/>
        <v>0</v>
      </c>
    </row>
    <row r="969" spans="1:7" x14ac:dyDescent="0.2">
      <c r="A969" s="49">
        <f t="shared" si="62"/>
        <v>882</v>
      </c>
      <c r="B969" s="108" t="s">
        <v>638</v>
      </c>
      <c r="C969" s="95" t="s">
        <v>639</v>
      </c>
      <c r="D969" s="96">
        <v>10</v>
      </c>
      <c r="E969" s="27"/>
      <c r="F969" s="41">
        <f t="shared" si="63"/>
        <v>0</v>
      </c>
    </row>
    <row r="970" spans="1:7" s="24" customFormat="1" x14ac:dyDescent="0.2">
      <c r="A970" s="49">
        <f t="shared" si="62"/>
        <v>883</v>
      </c>
      <c r="B970" s="108" t="s">
        <v>2052</v>
      </c>
      <c r="C970" s="95" t="s">
        <v>640</v>
      </c>
      <c r="D970" s="96">
        <v>2400</v>
      </c>
      <c r="E970" s="27"/>
      <c r="F970" s="41">
        <f t="shared" si="63"/>
        <v>0</v>
      </c>
      <c r="G970" s="40"/>
    </row>
    <row r="971" spans="1:7" ht="29.25" customHeight="1" x14ac:dyDescent="0.2">
      <c r="A971" s="49"/>
      <c r="B971" s="51" t="s">
        <v>47</v>
      </c>
      <c r="C971" s="63"/>
      <c r="D971" s="65"/>
      <c r="E971" s="27"/>
      <c r="F971" s="41"/>
    </row>
    <row r="972" spans="1:7" ht="25.5" x14ac:dyDescent="0.2">
      <c r="A972" s="49">
        <f>+A970+1</f>
        <v>884</v>
      </c>
      <c r="B972" s="107" t="s">
        <v>1007</v>
      </c>
      <c r="C972" s="95" t="s">
        <v>639</v>
      </c>
      <c r="D972" s="98">
        <v>13.4</v>
      </c>
      <c r="E972" s="27"/>
      <c r="F972" s="41">
        <f t="shared" si="63"/>
        <v>0</v>
      </c>
    </row>
    <row r="973" spans="1:7" ht="25.5" x14ac:dyDescent="0.2">
      <c r="A973" s="49">
        <f t="shared" si="62"/>
        <v>885</v>
      </c>
      <c r="B973" s="107" t="s">
        <v>1008</v>
      </c>
      <c r="C973" s="95" t="s">
        <v>639</v>
      </c>
      <c r="D973" s="98">
        <v>13.4</v>
      </c>
      <c r="E973" s="27"/>
      <c r="F973" s="41">
        <f t="shared" si="63"/>
        <v>0</v>
      </c>
    </row>
    <row r="974" spans="1:7" ht="21" customHeight="1" x14ac:dyDescent="0.2">
      <c r="A974" s="49">
        <f t="shared" si="62"/>
        <v>886</v>
      </c>
      <c r="B974" s="108" t="s">
        <v>1009</v>
      </c>
      <c r="C974" s="95" t="s">
        <v>639</v>
      </c>
      <c r="D974" s="98">
        <v>63.3</v>
      </c>
      <c r="E974" s="27"/>
      <c r="F974" s="41">
        <f t="shared" si="63"/>
        <v>0</v>
      </c>
    </row>
    <row r="975" spans="1:7" x14ac:dyDescent="0.2">
      <c r="A975" s="49">
        <f t="shared" si="62"/>
        <v>887</v>
      </c>
      <c r="B975" s="108" t="s">
        <v>2106</v>
      </c>
      <c r="C975" s="95" t="s">
        <v>639</v>
      </c>
      <c r="D975" s="98">
        <v>1.4</v>
      </c>
      <c r="E975" s="27"/>
      <c r="F975" s="41">
        <f t="shared" si="63"/>
        <v>0</v>
      </c>
    </row>
    <row r="976" spans="1:7" x14ac:dyDescent="0.2">
      <c r="A976" s="49">
        <f t="shared" si="62"/>
        <v>888</v>
      </c>
      <c r="B976" s="109" t="s">
        <v>1498</v>
      </c>
      <c r="C976" s="99" t="s">
        <v>640</v>
      </c>
      <c r="D976" s="98">
        <v>2.268314999999999</v>
      </c>
      <c r="E976" s="27"/>
      <c r="F976" s="41">
        <f t="shared" si="63"/>
        <v>0</v>
      </c>
    </row>
    <row r="977" spans="1:6" x14ac:dyDescent="0.2">
      <c r="A977" s="49">
        <f t="shared" si="62"/>
        <v>889</v>
      </c>
      <c r="B977" s="109" t="s">
        <v>1265</v>
      </c>
      <c r="C977" s="95" t="s">
        <v>640</v>
      </c>
      <c r="D977" s="98">
        <v>0.84212000000000009</v>
      </c>
      <c r="E977" s="27"/>
      <c r="F977" s="41">
        <f t="shared" si="63"/>
        <v>0</v>
      </c>
    </row>
    <row r="978" spans="1:6" x14ac:dyDescent="0.2">
      <c r="A978" s="49">
        <f t="shared" si="62"/>
        <v>890</v>
      </c>
      <c r="B978" s="109" t="s">
        <v>1268</v>
      </c>
      <c r="C978" s="95" t="s">
        <v>640</v>
      </c>
      <c r="D978" s="98">
        <v>0.2</v>
      </c>
      <c r="E978" s="27"/>
      <c r="F978" s="41">
        <f t="shared" si="63"/>
        <v>0</v>
      </c>
    </row>
    <row r="979" spans="1:6" x14ac:dyDescent="0.2">
      <c r="A979" s="49">
        <f t="shared" si="62"/>
        <v>891</v>
      </c>
      <c r="B979" s="109" t="s">
        <v>1503</v>
      </c>
      <c r="C979" s="95" t="s">
        <v>640</v>
      </c>
      <c r="D979" s="98">
        <v>0.24099999999999999</v>
      </c>
      <c r="E979" s="27"/>
      <c r="F979" s="41">
        <f t="shared" si="63"/>
        <v>0</v>
      </c>
    </row>
    <row r="980" spans="1:6" x14ac:dyDescent="0.2">
      <c r="A980" s="49">
        <f t="shared" si="62"/>
        <v>892</v>
      </c>
      <c r="B980" s="109" t="s">
        <v>1504</v>
      </c>
      <c r="C980" s="95" t="s">
        <v>640</v>
      </c>
      <c r="D980" s="98">
        <v>1.61</v>
      </c>
      <c r="E980" s="27"/>
      <c r="F980" s="41">
        <f t="shared" si="63"/>
        <v>0</v>
      </c>
    </row>
    <row r="981" spans="1:6" x14ac:dyDescent="0.2">
      <c r="A981" s="49">
        <f t="shared" si="62"/>
        <v>893</v>
      </c>
      <c r="B981" s="109" t="s">
        <v>1505</v>
      </c>
      <c r="C981" s="95" t="s">
        <v>640</v>
      </c>
      <c r="D981" s="98">
        <v>0.13900000000000001</v>
      </c>
      <c r="E981" s="27"/>
      <c r="F981" s="41">
        <f t="shared" si="63"/>
        <v>0</v>
      </c>
    </row>
    <row r="982" spans="1:6" x14ac:dyDescent="0.2">
      <c r="A982" s="49">
        <f t="shared" si="62"/>
        <v>894</v>
      </c>
      <c r="B982" s="108" t="s">
        <v>1506</v>
      </c>
      <c r="C982" s="95" t="s">
        <v>640</v>
      </c>
      <c r="D982" s="96">
        <v>7.2300000000000003E-2</v>
      </c>
      <c r="E982" s="27"/>
      <c r="F982" s="41">
        <f t="shared" si="63"/>
        <v>0</v>
      </c>
    </row>
    <row r="983" spans="1:6" ht="25.5" x14ac:dyDescent="0.2">
      <c r="A983" s="49">
        <f t="shared" si="62"/>
        <v>895</v>
      </c>
      <c r="B983" s="107" t="s">
        <v>2107</v>
      </c>
      <c r="C983" s="95" t="s">
        <v>639</v>
      </c>
      <c r="D983" s="96">
        <v>1.2</v>
      </c>
      <c r="E983" s="27"/>
      <c r="F983" s="41">
        <f t="shared" si="63"/>
        <v>0</v>
      </c>
    </row>
    <row r="984" spans="1:6" x14ac:dyDescent="0.2">
      <c r="A984" s="49">
        <f t="shared" si="62"/>
        <v>896</v>
      </c>
      <c r="B984" s="107" t="s">
        <v>1010</v>
      </c>
      <c r="C984" s="95" t="s">
        <v>646</v>
      </c>
      <c r="D984" s="98">
        <v>102.44</v>
      </c>
      <c r="E984" s="27"/>
      <c r="F984" s="41">
        <f t="shared" si="63"/>
        <v>0</v>
      </c>
    </row>
    <row r="985" spans="1:6" x14ac:dyDescent="0.2">
      <c r="A985" s="49">
        <f t="shared" si="62"/>
        <v>897</v>
      </c>
      <c r="B985" s="108" t="s">
        <v>1011</v>
      </c>
      <c r="C985" s="95" t="s">
        <v>639</v>
      </c>
      <c r="D985" s="96">
        <v>11</v>
      </c>
      <c r="E985" s="27"/>
      <c r="F985" s="41">
        <f t="shared" si="63"/>
        <v>0</v>
      </c>
    </row>
    <row r="986" spans="1:6" x14ac:dyDescent="0.2">
      <c r="A986" s="49">
        <f t="shared" si="62"/>
        <v>898</v>
      </c>
      <c r="B986" s="108" t="s">
        <v>1498</v>
      </c>
      <c r="C986" s="99" t="s">
        <v>640</v>
      </c>
      <c r="D986" s="98">
        <v>0.39200000000000002</v>
      </c>
      <c r="E986" s="27"/>
      <c r="F986" s="41">
        <f t="shared" si="63"/>
        <v>0</v>
      </c>
    </row>
    <row r="987" spans="1:6" x14ac:dyDescent="0.2">
      <c r="A987" s="49">
        <f t="shared" si="62"/>
        <v>899</v>
      </c>
      <c r="B987" s="108" t="s">
        <v>1507</v>
      </c>
      <c r="C987" s="95" t="s">
        <v>640</v>
      </c>
      <c r="D987" s="98">
        <v>1.4159999999999999</v>
      </c>
      <c r="E987" s="27"/>
      <c r="F987" s="41">
        <f t="shared" si="63"/>
        <v>0</v>
      </c>
    </row>
    <row r="988" spans="1:6" x14ac:dyDescent="0.2">
      <c r="A988" s="49">
        <f t="shared" si="62"/>
        <v>900</v>
      </c>
      <c r="B988" s="108" t="s">
        <v>1506</v>
      </c>
      <c r="C988" s="95" t="s">
        <v>640</v>
      </c>
      <c r="D988" s="96">
        <v>0.105</v>
      </c>
      <c r="E988" s="27"/>
      <c r="F988" s="41">
        <f t="shared" si="63"/>
        <v>0</v>
      </c>
    </row>
    <row r="989" spans="1:6" ht="25.5" x14ac:dyDescent="0.2">
      <c r="A989" s="49">
        <f t="shared" si="62"/>
        <v>901</v>
      </c>
      <c r="B989" s="108" t="s">
        <v>1012</v>
      </c>
      <c r="C989" s="95" t="s">
        <v>639</v>
      </c>
      <c r="D989" s="96">
        <v>12.1</v>
      </c>
      <c r="E989" s="27"/>
      <c r="F989" s="41">
        <f t="shared" si="63"/>
        <v>0</v>
      </c>
    </row>
    <row r="990" spans="1:6" ht="25.5" x14ac:dyDescent="0.2">
      <c r="A990" s="49">
        <f t="shared" si="62"/>
        <v>902</v>
      </c>
      <c r="B990" s="108" t="s">
        <v>1013</v>
      </c>
      <c r="C990" s="95" t="s">
        <v>639</v>
      </c>
      <c r="D990" s="96">
        <v>20</v>
      </c>
      <c r="E990" s="27"/>
      <c r="F990" s="41">
        <f t="shared" si="63"/>
        <v>0</v>
      </c>
    </row>
    <row r="991" spans="1:6" x14ac:dyDescent="0.2">
      <c r="A991" s="49">
        <f t="shared" si="62"/>
        <v>903</v>
      </c>
      <c r="B991" s="109" t="s">
        <v>1498</v>
      </c>
      <c r="C991" s="99" t="s">
        <v>640</v>
      </c>
      <c r="D991" s="98">
        <v>0.27500000000000002</v>
      </c>
      <c r="E991" s="27"/>
      <c r="F991" s="41">
        <f t="shared" si="63"/>
        <v>0</v>
      </c>
    </row>
    <row r="992" spans="1:6" x14ac:dyDescent="0.2">
      <c r="A992" s="49">
        <f t="shared" si="62"/>
        <v>904</v>
      </c>
      <c r="B992" s="109" t="s">
        <v>1499</v>
      </c>
      <c r="C992" s="95" t="s">
        <v>640</v>
      </c>
      <c r="D992" s="98">
        <v>0.78900000000000003</v>
      </c>
      <c r="E992" s="27"/>
      <c r="F992" s="41">
        <f t="shared" si="63"/>
        <v>0</v>
      </c>
    </row>
    <row r="993" spans="1:6" x14ac:dyDescent="0.2">
      <c r="A993" s="49">
        <f t="shared" si="62"/>
        <v>905</v>
      </c>
      <c r="B993" s="109" t="s">
        <v>1265</v>
      </c>
      <c r="C993" s="95" t="s">
        <v>640</v>
      </c>
      <c r="D993" s="98">
        <v>0.375</v>
      </c>
      <c r="E993" s="27"/>
      <c r="F993" s="41">
        <f t="shared" si="63"/>
        <v>0</v>
      </c>
    </row>
    <row r="994" spans="1:6" x14ac:dyDescent="0.2">
      <c r="A994" s="49">
        <f t="shared" si="62"/>
        <v>906</v>
      </c>
      <c r="B994" s="109" t="s">
        <v>1504</v>
      </c>
      <c r="C994" s="95" t="s">
        <v>640</v>
      </c>
      <c r="D994" s="98">
        <v>0.80900000000000005</v>
      </c>
      <c r="E994" s="27"/>
      <c r="F994" s="41">
        <f t="shared" si="63"/>
        <v>0</v>
      </c>
    </row>
    <row r="995" spans="1:6" x14ac:dyDescent="0.2">
      <c r="A995" s="49">
        <f t="shared" si="62"/>
        <v>907</v>
      </c>
      <c r="B995" s="109" t="s">
        <v>1505</v>
      </c>
      <c r="C995" s="95" t="s">
        <v>640</v>
      </c>
      <c r="D995" s="98">
        <v>1.115</v>
      </c>
      <c r="E995" s="27"/>
      <c r="F995" s="41">
        <f t="shared" si="63"/>
        <v>0</v>
      </c>
    </row>
    <row r="996" spans="1:6" x14ac:dyDescent="0.2">
      <c r="A996" s="49">
        <f t="shared" si="62"/>
        <v>908</v>
      </c>
      <c r="B996" s="108" t="s">
        <v>1506</v>
      </c>
      <c r="C996" s="95" t="s">
        <v>640</v>
      </c>
      <c r="D996" s="96">
        <v>7.1999999999999995E-2</v>
      </c>
      <c r="E996" s="27"/>
      <c r="F996" s="41">
        <f t="shared" si="63"/>
        <v>0</v>
      </c>
    </row>
    <row r="997" spans="1:6" ht="25.5" x14ac:dyDescent="0.2">
      <c r="A997" s="49">
        <f t="shared" si="62"/>
        <v>909</v>
      </c>
      <c r="B997" s="108" t="s">
        <v>1014</v>
      </c>
      <c r="C997" s="95" t="s">
        <v>639</v>
      </c>
      <c r="D997" s="96">
        <v>32.4</v>
      </c>
      <c r="E997" s="27"/>
      <c r="F997" s="41">
        <f t="shared" si="63"/>
        <v>0</v>
      </c>
    </row>
    <row r="998" spans="1:6" ht="25.5" x14ac:dyDescent="0.2">
      <c r="A998" s="49">
        <f t="shared" si="62"/>
        <v>910</v>
      </c>
      <c r="B998" s="108" t="s">
        <v>1015</v>
      </c>
      <c r="C998" s="95" t="s">
        <v>639</v>
      </c>
      <c r="D998" s="96">
        <v>85.22</v>
      </c>
      <c r="E998" s="27"/>
      <c r="F998" s="41">
        <f t="shared" ref="F998:F1052" si="64">+E998*D998</f>
        <v>0</v>
      </c>
    </row>
    <row r="999" spans="1:6" x14ac:dyDescent="0.2">
      <c r="A999" s="49">
        <f t="shared" si="62"/>
        <v>911</v>
      </c>
      <c r="B999" s="109" t="s">
        <v>1508</v>
      </c>
      <c r="C999" s="99" t="s">
        <v>640</v>
      </c>
      <c r="D999" s="98">
        <v>0.20200000000000001</v>
      </c>
      <c r="E999" s="27"/>
      <c r="F999" s="41">
        <f t="shared" si="64"/>
        <v>0</v>
      </c>
    </row>
    <row r="1000" spans="1:6" x14ac:dyDescent="0.2">
      <c r="A1000" s="49">
        <f t="shared" ref="A1000:A1052" si="65">+A999+1</f>
        <v>912</v>
      </c>
      <c r="B1000" s="109" t="s">
        <v>1499</v>
      </c>
      <c r="C1000" s="95" t="s">
        <v>640</v>
      </c>
      <c r="D1000" s="98">
        <v>1.7749999999999999</v>
      </c>
      <c r="E1000" s="27"/>
      <c r="F1000" s="41">
        <f t="shared" si="64"/>
        <v>0</v>
      </c>
    </row>
    <row r="1001" spans="1:6" x14ac:dyDescent="0.2">
      <c r="A1001" s="49">
        <f t="shared" si="65"/>
        <v>913</v>
      </c>
      <c r="B1001" s="109" t="s">
        <v>1509</v>
      </c>
      <c r="C1001" s="95" t="s">
        <v>640</v>
      </c>
      <c r="D1001" s="98">
        <v>1.681</v>
      </c>
      <c r="E1001" s="27"/>
      <c r="F1001" s="41">
        <f t="shared" si="64"/>
        <v>0</v>
      </c>
    </row>
    <row r="1002" spans="1:6" x14ac:dyDescent="0.2">
      <c r="A1002" s="49">
        <f t="shared" si="65"/>
        <v>914</v>
      </c>
      <c r="B1002" s="109" t="s">
        <v>1268</v>
      </c>
      <c r="C1002" s="95" t="s">
        <v>640</v>
      </c>
      <c r="D1002" s="98">
        <v>2.363</v>
      </c>
      <c r="E1002" s="27"/>
      <c r="F1002" s="41">
        <f t="shared" si="64"/>
        <v>0</v>
      </c>
    </row>
    <row r="1003" spans="1:6" x14ac:dyDescent="0.2">
      <c r="A1003" s="49">
        <f t="shared" si="65"/>
        <v>915</v>
      </c>
      <c r="B1003" s="107" t="s">
        <v>1010</v>
      </c>
      <c r="C1003" s="95" t="s">
        <v>646</v>
      </c>
      <c r="D1003" s="98">
        <f>77.6+116.6+113</f>
        <v>307.2</v>
      </c>
      <c r="E1003" s="27"/>
      <c r="F1003" s="41">
        <f t="shared" si="64"/>
        <v>0</v>
      </c>
    </row>
    <row r="1004" spans="1:6" x14ac:dyDescent="0.2">
      <c r="A1004" s="49">
        <f t="shared" si="65"/>
        <v>916</v>
      </c>
      <c r="B1004" s="108" t="s">
        <v>1016</v>
      </c>
      <c r="C1004" s="95" t="s">
        <v>639</v>
      </c>
      <c r="D1004" s="96">
        <v>0.505</v>
      </c>
      <c r="E1004" s="27"/>
      <c r="F1004" s="41">
        <f t="shared" si="64"/>
        <v>0</v>
      </c>
    </row>
    <row r="1005" spans="1:6" x14ac:dyDescent="0.2">
      <c r="A1005" s="49">
        <f t="shared" si="65"/>
        <v>917</v>
      </c>
      <c r="B1005" s="109" t="s">
        <v>1508</v>
      </c>
      <c r="C1005" s="99" t="s">
        <v>640</v>
      </c>
      <c r="D1005" s="98">
        <v>1.0999999999999999E-2</v>
      </c>
      <c r="E1005" s="27"/>
      <c r="F1005" s="41">
        <f t="shared" si="64"/>
        <v>0</v>
      </c>
    </row>
    <row r="1006" spans="1:6" x14ac:dyDescent="0.2">
      <c r="A1006" s="49">
        <f t="shared" si="65"/>
        <v>918</v>
      </c>
      <c r="B1006" s="109" t="s">
        <v>1499</v>
      </c>
      <c r="C1006" s="95" t="s">
        <v>640</v>
      </c>
      <c r="D1006" s="98">
        <v>0.02</v>
      </c>
      <c r="E1006" s="27"/>
      <c r="F1006" s="41">
        <f t="shared" si="64"/>
        <v>0</v>
      </c>
    </row>
    <row r="1007" spans="1:6" ht="25.5" x14ac:dyDescent="0.2">
      <c r="A1007" s="49">
        <f t="shared" si="65"/>
        <v>919</v>
      </c>
      <c r="B1007" s="107" t="s">
        <v>1017</v>
      </c>
      <c r="C1007" s="95" t="s">
        <v>639</v>
      </c>
      <c r="D1007" s="98">
        <v>36.22</v>
      </c>
      <c r="E1007" s="27"/>
      <c r="F1007" s="41">
        <f t="shared" si="64"/>
        <v>0</v>
      </c>
    </row>
    <row r="1008" spans="1:6" x14ac:dyDescent="0.2">
      <c r="A1008" s="49">
        <f t="shared" si="65"/>
        <v>920</v>
      </c>
      <c r="B1008" s="107" t="s">
        <v>1018</v>
      </c>
      <c r="C1008" s="95" t="s">
        <v>639</v>
      </c>
      <c r="D1008" s="98">
        <v>16.3</v>
      </c>
      <c r="E1008" s="27"/>
      <c r="F1008" s="41">
        <f t="shared" si="64"/>
        <v>0</v>
      </c>
    </row>
    <row r="1009" spans="1:6" x14ac:dyDescent="0.2">
      <c r="A1009" s="49">
        <f t="shared" si="65"/>
        <v>921</v>
      </c>
      <c r="B1009" s="97" t="s">
        <v>2108</v>
      </c>
      <c r="C1009" s="99" t="s">
        <v>640</v>
      </c>
      <c r="D1009" s="98">
        <v>0.18</v>
      </c>
      <c r="E1009" s="27"/>
      <c r="F1009" s="41">
        <f t="shared" si="64"/>
        <v>0</v>
      </c>
    </row>
    <row r="1010" spans="1:6" ht="25.5" x14ac:dyDescent="0.2">
      <c r="A1010" s="49">
        <f t="shared" si="65"/>
        <v>922</v>
      </c>
      <c r="B1010" s="107" t="s">
        <v>1019</v>
      </c>
      <c r="C1010" s="95" t="s">
        <v>639</v>
      </c>
      <c r="D1010" s="98">
        <v>60.9</v>
      </c>
      <c r="E1010" s="27"/>
      <c r="F1010" s="41">
        <f t="shared" si="64"/>
        <v>0</v>
      </c>
    </row>
    <row r="1011" spans="1:6" x14ac:dyDescent="0.2">
      <c r="A1011" s="49">
        <f t="shared" si="65"/>
        <v>923</v>
      </c>
      <c r="B1011" s="109" t="s">
        <v>1499</v>
      </c>
      <c r="C1011" s="95" t="s">
        <v>640</v>
      </c>
      <c r="D1011" s="98">
        <v>0.104</v>
      </c>
      <c r="E1011" s="27"/>
      <c r="F1011" s="41">
        <f t="shared" si="64"/>
        <v>0</v>
      </c>
    </row>
    <row r="1012" spans="1:6" x14ac:dyDescent="0.2">
      <c r="A1012" s="49">
        <f t="shared" si="65"/>
        <v>924</v>
      </c>
      <c r="B1012" s="109" t="s">
        <v>1265</v>
      </c>
      <c r="C1012" s="95" t="s">
        <v>640</v>
      </c>
      <c r="D1012" s="98">
        <v>5.5439999999999996</v>
      </c>
      <c r="E1012" s="27"/>
      <c r="F1012" s="41">
        <f t="shared" si="64"/>
        <v>0</v>
      </c>
    </row>
    <row r="1013" spans="1:6" x14ac:dyDescent="0.2">
      <c r="A1013" s="49">
        <f t="shared" si="65"/>
        <v>925</v>
      </c>
      <c r="B1013" s="107" t="s">
        <v>1020</v>
      </c>
      <c r="C1013" s="95" t="s">
        <v>639</v>
      </c>
      <c r="D1013" s="98">
        <v>8.1</v>
      </c>
      <c r="E1013" s="27"/>
      <c r="F1013" s="41">
        <f t="shared" si="64"/>
        <v>0</v>
      </c>
    </row>
    <row r="1014" spans="1:6" ht="25.5" x14ac:dyDescent="0.2">
      <c r="A1014" s="49">
        <f t="shared" si="65"/>
        <v>926</v>
      </c>
      <c r="B1014" s="107" t="s">
        <v>1021</v>
      </c>
      <c r="C1014" s="95" t="s">
        <v>646</v>
      </c>
      <c r="D1014" s="98">
        <v>304</v>
      </c>
      <c r="E1014" s="27"/>
      <c r="F1014" s="41">
        <f t="shared" si="64"/>
        <v>0</v>
      </c>
    </row>
    <row r="1015" spans="1:6" x14ac:dyDescent="0.2">
      <c r="A1015" s="49">
        <f t="shared" si="65"/>
        <v>927</v>
      </c>
      <c r="B1015" s="107" t="s">
        <v>1022</v>
      </c>
      <c r="C1015" s="95" t="s">
        <v>639</v>
      </c>
      <c r="D1015" s="98">
        <v>79.400000000000006</v>
      </c>
      <c r="E1015" s="27"/>
      <c r="F1015" s="41">
        <f t="shared" si="64"/>
        <v>0</v>
      </c>
    </row>
    <row r="1016" spans="1:6" ht="25.5" x14ac:dyDescent="0.2">
      <c r="A1016" s="49">
        <f t="shared" si="65"/>
        <v>928</v>
      </c>
      <c r="B1016" s="107" t="s">
        <v>1023</v>
      </c>
      <c r="C1016" s="95" t="s">
        <v>646</v>
      </c>
      <c r="D1016" s="98">
        <v>227</v>
      </c>
      <c r="E1016" s="27"/>
      <c r="F1016" s="41">
        <f t="shared" si="64"/>
        <v>0</v>
      </c>
    </row>
    <row r="1017" spans="1:6" ht="25.5" x14ac:dyDescent="0.2">
      <c r="A1017" s="49">
        <f t="shared" si="65"/>
        <v>929</v>
      </c>
      <c r="B1017" s="107" t="s">
        <v>1024</v>
      </c>
      <c r="C1017" s="95" t="s">
        <v>639</v>
      </c>
      <c r="D1017" s="98">
        <v>74.099999999999994</v>
      </c>
      <c r="E1017" s="27"/>
      <c r="F1017" s="41">
        <f t="shared" si="64"/>
        <v>0</v>
      </c>
    </row>
    <row r="1018" spans="1:6" x14ac:dyDescent="0.2">
      <c r="A1018" s="49">
        <f t="shared" si="65"/>
        <v>930</v>
      </c>
      <c r="B1018" s="108" t="s">
        <v>1498</v>
      </c>
      <c r="C1018" s="99" t="s">
        <v>640</v>
      </c>
      <c r="D1018" s="98">
        <v>1.0189999999999999</v>
      </c>
      <c r="E1018" s="27"/>
      <c r="F1018" s="41">
        <f t="shared" si="64"/>
        <v>0</v>
      </c>
    </row>
    <row r="1019" spans="1:6" x14ac:dyDescent="0.2">
      <c r="A1019" s="49">
        <f t="shared" si="65"/>
        <v>931</v>
      </c>
      <c r="B1019" s="108" t="s">
        <v>1509</v>
      </c>
      <c r="C1019" s="95" t="s">
        <v>640</v>
      </c>
      <c r="D1019" s="98">
        <v>3.125</v>
      </c>
      <c r="E1019" s="27"/>
      <c r="F1019" s="41">
        <f t="shared" si="64"/>
        <v>0</v>
      </c>
    </row>
    <row r="1020" spans="1:6" x14ac:dyDescent="0.2">
      <c r="A1020" s="49">
        <f t="shared" si="65"/>
        <v>932</v>
      </c>
      <c r="B1020" s="108" t="s">
        <v>1499</v>
      </c>
      <c r="C1020" s="95" t="s">
        <v>640</v>
      </c>
      <c r="D1020" s="98">
        <v>7.9000000000000001E-2</v>
      </c>
      <c r="E1020" s="27"/>
      <c r="F1020" s="41">
        <f t="shared" si="64"/>
        <v>0</v>
      </c>
    </row>
    <row r="1021" spans="1:6" x14ac:dyDescent="0.2">
      <c r="A1021" s="49">
        <f t="shared" si="65"/>
        <v>933</v>
      </c>
      <c r="B1021" s="107" t="s">
        <v>1010</v>
      </c>
      <c r="C1021" s="95" t="s">
        <v>646</v>
      </c>
      <c r="D1021" s="98">
        <v>261.10000000000002</v>
      </c>
      <c r="E1021" s="27"/>
      <c r="F1021" s="41">
        <f t="shared" si="64"/>
        <v>0</v>
      </c>
    </row>
    <row r="1022" spans="1:6" ht="25.5" x14ac:dyDescent="0.2">
      <c r="A1022" s="49">
        <f t="shared" si="65"/>
        <v>934</v>
      </c>
      <c r="B1022" s="107" t="s">
        <v>1510</v>
      </c>
      <c r="C1022" s="95" t="s">
        <v>639</v>
      </c>
      <c r="D1022" s="98">
        <v>48</v>
      </c>
      <c r="E1022" s="27"/>
      <c r="F1022" s="41">
        <f t="shared" si="64"/>
        <v>0</v>
      </c>
    </row>
    <row r="1023" spans="1:6" ht="25.5" x14ac:dyDescent="0.2">
      <c r="A1023" s="49">
        <f t="shared" si="65"/>
        <v>935</v>
      </c>
      <c r="B1023" s="107" t="s">
        <v>1025</v>
      </c>
      <c r="C1023" s="95" t="s">
        <v>639</v>
      </c>
      <c r="D1023" s="98">
        <v>6</v>
      </c>
      <c r="E1023" s="27"/>
      <c r="F1023" s="41">
        <f t="shared" si="64"/>
        <v>0</v>
      </c>
    </row>
    <row r="1024" spans="1:6" x14ac:dyDescent="0.2">
      <c r="A1024" s="49">
        <f t="shared" si="65"/>
        <v>936</v>
      </c>
      <c r="B1024" s="108" t="s">
        <v>1026</v>
      </c>
      <c r="C1024" s="95" t="s">
        <v>639</v>
      </c>
      <c r="D1024" s="98">
        <v>5.6</v>
      </c>
      <c r="E1024" s="27"/>
      <c r="F1024" s="41">
        <f t="shared" si="64"/>
        <v>0</v>
      </c>
    </row>
    <row r="1025" spans="1:6" x14ac:dyDescent="0.2">
      <c r="A1025" s="49">
        <f t="shared" si="65"/>
        <v>937</v>
      </c>
      <c r="B1025" s="108" t="s">
        <v>1508</v>
      </c>
      <c r="C1025" s="99" t="s">
        <v>640</v>
      </c>
      <c r="D1025" s="98">
        <v>0.1</v>
      </c>
      <c r="E1025" s="27"/>
      <c r="F1025" s="41">
        <f t="shared" si="64"/>
        <v>0</v>
      </c>
    </row>
    <row r="1026" spans="1:6" x14ac:dyDescent="0.2">
      <c r="A1026" s="49">
        <f t="shared" si="65"/>
        <v>938</v>
      </c>
      <c r="B1026" s="108" t="s">
        <v>1499</v>
      </c>
      <c r="C1026" s="95" t="s">
        <v>640</v>
      </c>
      <c r="D1026" s="98">
        <v>5.8000000000000003E-2</v>
      </c>
      <c r="E1026" s="27"/>
      <c r="F1026" s="41">
        <f t="shared" si="64"/>
        <v>0</v>
      </c>
    </row>
    <row r="1027" spans="1:6" ht="25.5" x14ac:dyDescent="0.2">
      <c r="A1027" s="49">
        <f t="shared" si="65"/>
        <v>939</v>
      </c>
      <c r="B1027" s="107" t="s">
        <v>1027</v>
      </c>
      <c r="C1027" s="95" t="s">
        <v>639</v>
      </c>
      <c r="D1027" s="98">
        <v>1</v>
      </c>
      <c r="E1027" s="27"/>
      <c r="F1027" s="41">
        <f t="shared" si="64"/>
        <v>0</v>
      </c>
    </row>
    <row r="1028" spans="1:6" x14ac:dyDescent="0.2">
      <c r="A1028" s="49">
        <f t="shared" si="65"/>
        <v>940</v>
      </c>
      <c r="B1028" s="108" t="s">
        <v>1028</v>
      </c>
      <c r="C1028" s="95" t="s">
        <v>639</v>
      </c>
      <c r="D1028" s="98">
        <v>0.4</v>
      </c>
      <c r="E1028" s="27"/>
      <c r="F1028" s="41">
        <f t="shared" si="64"/>
        <v>0</v>
      </c>
    </row>
    <row r="1029" spans="1:6" x14ac:dyDescent="0.2">
      <c r="A1029" s="49">
        <f t="shared" si="65"/>
        <v>941</v>
      </c>
      <c r="B1029" s="108" t="s">
        <v>1508</v>
      </c>
      <c r="C1029" s="99" t="s">
        <v>640</v>
      </c>
      <c r="D1029" s="98">
        <v>8.0000000000000002E-3</v>
      </c>
      <c r="E1029" s="27"/>
      <c r="F1029" s="41">
        <f t="shared" si="64"/>
        <v>0</v>
      </c>
    </row>
    <row r="1030" spans="1:6" x14ac:dyDescent="0.2">
      <c r="A1030" s="49">
        <f t="shared" si="65"/>
        <v>942</v>
      </c>
      <c r="B1030" s="108" t="s">
        <v>1499</v>
      </c>
      <c r="C1030" s="95" t="s">
        <v>640</v>
      </c>
      <c r="D1030" s="98">
        <v>5.0000000000000001E-3</v>
      </c>
      <c r="E1030" s="27"/>
      <c r="F1030" s="41">
        <f t="shared" si="64"/>
        <v>0</v>
      </c>
    </row>
    <row r="1031" spans="1:6" x14ac:dyDescent="0.2">
      <c r="A1031" s="49">
        <f t="shared" si="65"/>
        <v>943</v>
      </c>
      <c r="B1031" s="108" t="s">
        <v>1029</v>
      </c>
      <c r="C1031" s="95" t="s">
        <v>639</v>
      </c>
      <c r="D1031" s="96">
        <v>5</v>
      </c>
      <c r="E1031" s="27"/>
      <c r="F1031" s="41">
        <f t="shared" si="64"/>
        <v>0</v>
      </c>
    </row>
    <row r="1032" spans="1:6" x14ac:dyDescent="0.2">
      <c r="A1032" s="49">
        <f t="shared" si="65"/>
        <v>944</v>
      </c>
      <c r="B1032" s="108" t="s">
        <v>1508</v>
      </c>
      <c r="C1032" s="99" t="s">
        <v>640</v>
      </c>
      <c r="D1032" s="98">
        <v>2.1000000000000001E-2</v>
      </c>
      <c r="E1032" s="27"/>
      <c r="F1032" s="41">
        <f t="shared" si="64"/>
        <v>0</v>
      </c>
    </row>
    <row r="1033" spans="1:6" x14ac:dyDescent="0.2">
      <c r="A1033" s="49">
        <f t="shared" si="65"/>
        <v>945</v>
      </c>
      <c r="B1033" s="108" t="s">
        <v>1498</v>
      </c>
      <c r="C1033" s="99" t="s">
        <v>640</v>
      </c>
      <c r="D1033" s="98">
        <v>5.0000000000000001E-3</v>
      </c>
      <c r="E1033" s="27"/>
      <c r="F1033" s="41">
        <f t="shared" si="64"/>
        <v>0</v>
      </c>
    </row>
    <row r="1034" spans="1:6" x14ac:dyDescent="0.2">
      <c r="A1034" s="49">
        <f t="shared" si="65"/>
        <v>946</v>
      </c>
      <c r="B1034" s="108" t="s">
        <v>1499</v>
      </c>
      <c r="C1034" s="95" t="s">
        <v>640</v>
      </c>
      <c r="D1034" s="98">
        <v>0.20599999999999999</v>
      </c>
      <c r="E1034" s="27"/>
      <c r="F1034" s="41">
        <f t="shared" si="64"/>
        <v>0</v>
      </c>
    </row>
    <row r="1035" spans="1:6" x14ac:dyDescent="0.2">
      <c r="A1035" s="49">
        <f t="shared" si="65"/>
        <v>947</v>
      </c>
      <c r="B1035" s="108" t="s">
        <v>1265</v>
      </c>
      <c r="C1035" s="95" t="s">
        <v>640</v>
      </c>
      <c r="D1035" s="98">
        <v>0.27600000000000002</v>
      </c>
      <c r="E1035" s="27"/>
      <c r="F1035" s="41">
        <f t="shared" si="64"/>
        <v>0</v>
      </c>
    </row>
    <row r="1036" spans="1:6" x14ac:dyDescent="0.2">
      <c r="A1036" s="49">
        <f t="shared" si="65"/>
        <v>948</v>
      </c>
      <c r="B1036" s="107" t="s">
        <v>1030</v>
      </c>
      <c r="C1036" s="95" t="s">
        <v>646</v>
      </c>
      <c r="D1036" s="98">
        <v>55</v>
      </c>
      <c r="E1036" s="27"/>
      <c r="F1036" s="41">
        <f t="shared" si="64"/>
        <v>0</v>
      </c>
    </row>
    <row r="1037" spans="1:6" x14ac:dyDescent="0.2">
      <c r="A1037" s="49">
        <f t="shared" si="65"/>
        <v>949</v>
      </c>
      <c r="B1037" s="107" t="s">
        <v>1031</v>
      </c>
      <c r="C1037" s="99" t="s">
        <v>640</v>
      </c>
      <c r="D1037" s="98">
        <v>0.36899999999999999</v>
      </c>
      <c r="E1037" s="27"/>
      <c r="F1037" s="41">
        <f t="shared" si="64"/>
        <v>0</v>
      </c>
    </row>
    <row r="1038" spans="1:6" x14ac:dyDescent="0.2">
      <c r="A1038" s="49">
        <f t="shared" si="65"/>
        <v>950</v>
      </c>
      <c r="B1038" s="107" t="s">
        <v>1511</v>
      </c>
      <c r="C1038" s="99" t="s">
        <v>640</v>
      </c>
      <c r="D1038" s="98">
        <v>3.9E-2</v>
      </c>
      <c r="E1038" s="27"/>
      <c r="F1038" s="41">
        <f t="shared" si="64"/>
        <v>0</v>
      </c>
    </row>
    <row r="1039" spans="1:6" x14ac:dyDescent="0.2">
      <c r="A1039" s="49">
        <f t="shared" si="65"/>
        <v>951</v>
      </c>
      <c r="B1039" s="108" t="s">
        <v>1265</v>
      </c>
      <c r="C1039" s="95" t="s">
        <v>640</v>
      </c>
      <c r="D1039" s="98">
        <v>4.0000000000000001E-3</v>
      </c>
      <c r="E1039" s="27"/>
      <c r="F1039" s="41">
        <f t="shared" si="64"/>
        <v>0</v>
      </c>
    </row>
    <row r="1040" spans="1:6" x14ac:dyDescent="0.2">
      <c r="A1040" s="49">
        <f t="shared" si="65"/>
        <v>952</v>
      </c>
      <c r="B1040" s="107" t="s">
        <v>1512</v>
      </c>
      <c r="C1040" s="99" t="s">
        <v>640</v>
      </c>
      <c r="D1040" s="98">
        <v>6.6000000000000003E-2</v>
      </c>
      <c r="E1040" s="27"/>
      <c r="F1040" s="41">
        <f t="shared" si="64"/>
        <v>0</v>
      </c>
    </row>
    <row r="1041" spans="1:7" x14ac:dyDescent="0.2">
      <c r="A1041" s="49">
        <f t="shared" si="65"/>
        <v>953</v>
      </c>
      <c r="B1041" s="108" t="s">
        <v>1265</v>
      </c>
      <c r="C1041" s="95" t="s">
        <v>640</v>
      </c>
      <c r="D1041" s="98">
        <v>7.0000000000000001E-3</v>
      </c>
      <c r="E1041" s="27"/>
      <c r="F1041" s="41">
        <f t="shared" si="64"/>
        <v>0</v>
      </c>
    </row>
    <row r="1042" spans="1:7" x14ac:dyDescent="0.2">
      <c r="A1042" s="49">
        <f t="shared" si="65"/>
        <v>954</v>
      </c>
      <c r="B1042" s="107" t="s">
        <v>1513</v>
      </c>
      <c r="C1042" s="99" t="s">
        <v>640</v>
      </c>
      <c r="D1042" s="98">
        <v>0.05</v>
      </c>
      <c r="E1042" s="27"/>
      <c r="F1042" s="41">
        <f t="shared" si="64"/>
        <v>0</v>
      </c>
    </row>
    <row r="1043" spans="1:7" x14ac:dyDescent="0.2">
      <c r="A1043" s="49">
        <f t="shared" si="65"/>
        <v>955</v>
      </c>
      <c r="B1043" s="108" t="s">
        <v>1265</v>
      </c>
      <c r="C1043" s="95" t="s">
        <v>640</v>
      </c>
      <c r="D1043" s="98">
        <v>6.0000000000000001E-3</v>
      </c>
      <c r="E1043" s="27"/>
      <c r="F1043" s="41">
        <f t="shared" si="64"/>
        <v>0</v>
      </c>
    </row>
    <row r="1044" spans="1:7" x14ac:dyDescent="0.2">
      <c r="A1044" s="49">
        <f t="shared" si="65"/>
        <v>956</v>
      </c>
      <c r="B1044" s="107" t="s">
        <v>1514</v>
      </c>
      <c r="C1044" s="99" t="s">
        <v>640</v>
      </c>
      <c r="D1044" s="98">
        <v>5.0000000000000001E-3</v>
      </c>
      <c r="E1044" s="27"/>
      <c r="F1044" s="41">
        <f t="shared" si="64"/>
        <v>0</v>
      </c>
    </row>
    <row r="1045" spans="1:7" x14ac:dyDescent="0.2">
      <c r="A1045" s="49">
        <f t="shared" si="65"/>
        <v>957</v>
      </c>
      <c r="B1045" s="108" t="s">
        <v>1265</v>
      </c>
      <c r="C1045" s="95" t="s">
        <v>640</v>
      </c>
      <c r="D1045" s="98">
        <v>2E-3</v>
      </c>
      <c r="E1045" s="27"/>
      <c r="F1045" s="41">
        <f t="shared" si="64"/>
        <v>0</v>
      </c>
    </row>
    <row r="1046" spans="1:7" x14ac:dyDescent="0.2">
      <c r="A1046" s="49">
        <f t="shared" si="65"/>
        <v>958</v>
      </c>
      <c r="B1046" s="107" t="s">
        <v>1515</v>
      </c>
      <c r="C1046" s="99" t="s">
        <v>640</v>
      </c>
      <c r="D1046" s="98">
        <v>0.127</v>
      </c>
      <c r="E1046" s="27"/>
      <c r="F1046" s="41">
        <f t="shared" si="64"/>
        <v>0</v>
      </c>
    </row>
    <row r="1047" spans="1:7" x14ac:dyDescent="0.2">
      <c r="A1047" s="49">
        <f t="shared" si="65"/>
        <v>959</v>
      </c>
      <c r="B1047" s="108" t="s">
        <v>1265</v>
      </c>
      <c r="C1047" s="95" t="s">
        <v>640</v>
      </c>
      <c r="D1047" s="98">
        <v>2.5999999999999999E-2</v>
      </c>
      <c r="E1047" s="27"/>
      <c r="F1047" s="41">
        <f t="shared" si="64"/>
        <v>0</v>
      </c>
    </row>
    <row r="1048" spans="1:7" x14ac:dyDescent="0.2">
      <c r="A1048" s="49">
        <f t="shared" si="65"/>
        <v>960</v>
      </c>
      <c r="B1048" s="107" t="s">
        <v>1516</v>
      </c>
      <c r="C1048" s="99" t="s">
        <v>640</v>
      </c>
      <c r="D1048" s="98">
        <v>1.2E-2</v>
      </c>
      <c r="E1048" s="27"/>
      <c r="F1048" s="41">
        <f t="shared" si="64"/>
        <v>0</v>
      </c>
    </row>
    <row r="1049" spans="1:7" s="24" customFormat="1" x14ac:dyDescent="0.2">
      <c r="A1049" s="49">
        <f t="shared" si="65"/>
        <v>961</v>
      </c>
      <c r="B1049" s="108" t="s">
        <v>1265</v>
      </c>
      <c r="C1049" s="95" t="s">
        <v>640</v>
      </c>
      <c r="D1049" s="98">
        <v>5.0000000000000001E-3</v>
      </c>
      <c r="E1049" s="27"/>
      <c r="F1049" s="41">
        <f t="shared" si="64"/>
        <v>0</v>
      </c>
      <c r="G1049" s="40"/>
    </row>
    <row r="1050" spans="1:7" s="24" customFormat="1" x14ac:dyDescent="0.2">
      <c r="A1050" s="49">
        <f t="shared" si="65"/>
        <v>962</v>
      </c>
      <c r="B1050" s="107" t="s">
        <v>1032</v>
      </c>
      <c r="C1050" s="95" t="s">
        <v>640</v>
      </c>
      <c r="D1050" s="98">
        <v>5.6000000000000001E-2</v>
      </c>
      <c r="E1050" s="27"/>
      <c r="F1050" s="41">
        <f t="shared" si="64"/>
        <v>0</v>
      </c>
      <c r="G1050" s="40"/>
    </row>
    <row r="1051" spans="1:7" s="24" customFormat="1" x14ac:dyDescent="0.2">
      <c r="A1051" s="49">
        <f t="shared" si="65"/>
        <v>963</v>
      </c>
      <c r="B1051" s="108" t="s">
        <v>1033</v>
      </c>
      <c r="C1051" s="99" t="s">
        <v>640</v>
      </c>
      <c r="D1051" s="96">
        <v>0.04</v>
      </c>
      <c r="E1051" s="27"/>
      <c r="F1051" s="41">
        <f t="shared" si="64"/>
        <v>0</v>
      </c>
      <c r="G1051" s="40"/>
    </row>
    <row r="1052" spans="1:7" s="24" customFormat="1" x14ac:dyDescent="0.2">
      <c r="A1052" s="49">
        <f t="shared" si="65"/>
        <v>964</v>
      </c>
      <c r="B1052" s="108" t="s">
        <v>1509</v>
      </c>
      <c r="C1052" s="95" t="s">
        <v>640</v>
      </c>
      <c r="D1052" s="98">
        <v>1.6E-2</v>
      </c>
      <c r="E1052" s="27"/>
      <c r="F1052" s="41">
        <f t="shared" si="64"/>
        <v>0</v>
      </c>
      <c r="G1052" s="40"/>
    </row>
    <row r="1053" spans="1:7" s="24" customFormat="1" ht="33.75" customHeight="1" x14ac:dyDescent="0.2">
      <c r="A1053" s="47"/>
      <c r="B1053" s="39" t="s">
        <v>29</v>
      </c>
      <c r="C1053" s="13"/>
      <c r="D1053" s="18"/>
      <c r="E1053" s="36"/>
      <c r="F1053" s="43">
        <f>SUM(F963:F1052)</f>
        <v>0</v>
      </c>
      <c r="G1053" s="40"/>
    </row>
    <row r="1054" spans="1:7" s="24" customFormat="1" ht="35.25" customHeight="1" x14ac:dyDescent="0.2">
      <c r="A1054" s="115" t="s">
        <v>123</v>
      </c>
      <c r="B1054" s="115"/>
      <c r="C1054" s="115"/>
      <c r="D1054" s="115"/>
      <c r="E1054" s="115"/>
      <c r="F1054" s="115"/>
      <c r="G1054" s="40"/>
    </row>
    <row r="1055" spans="1:7" ht="21" customHeight="1" x14ac:dyDescent="0.2">
      <c r="A1055" s="49"/>
      <c r="B1055" s="51" t="s">
        <v>51</v>
      </c>
      <c r="C1055" s="85"/>
      <c r="D1055" s="85"/>
      <c r="E1055" s="27"/>
      <c r="F1055" s="44"/>
    </row>
    <row r="1056" spans="1:7" ht="25.5" x14ac:dyDescent="0.2">
      <c r="A1056" s="49">
        <f>+A1052+1</f>
        <v>965</v>
      </c>
      <c r="B1056" s="108" t="s">
        <v>1517</v>
      </c>
      <c r="C1056" s="95" t="s">
        <v>639</v>
      </c>
      <c r="D1056" s="96">
        <v>15.8</v>
      </c>
      <c r="E1056" s="27"/>
      <c r="F1056" s="41">
        <f t="shared" ref="F1056:F1094" si="66">+E1056*D1056</f>
        <v>0</v>
      </c>
    </row>
    <row r="1057" spans="1:7" ht="25.5" x14ac:dyDescent="0.2">
      <c r="A1057" s="49">
        <f>+A1056+1</f>
        <v>966</v>
      </c>
      <c r="B1057" s="108" t="s">
        <v>1518</v>
      </c>
      <c r="C1057" s="95" t="s">
        <v>646</v>
      </c>
      <c r="D1057" s="96">
        <v>20.2</v>
      </c>
      <c r="E1057" s="27"/>
      <c r="F1057" s="41">
        <f t="shared" si="66"/>
        <v>0</v>
      </c>
    </row>
    <row r="1058" spans="1:7" x14ac:dyDescent="0.2">
      <c r="A1058" s="49">
        <f t="shared" ref="A1058:A1074" si="67">+A1057+1</f>
        <v>967</v>
      </c>
      <c r="B1058" s="108" t="s">
        <v>1034</v>
      </c>
      <c r="C1058" s="95" t="s">
        <v>640</v>
      </c>
      <c r="D1058" s="96">
        <v>0.32300000000000001</v>
      </c>
      <c r="E1058" s="27"/>
      <c r="F1058" s="41">
        <f t="shared" si="66"/>
        <v>0</v>
      </c>
    </row>
    <row r="1059" spans="1:7" x14ac:dyDescent="0.2">
      <c r="A1059" s="49">
        <f t="shared" si="67"/>
        <v>968</v>
      </c>
      <c r="B1059" s="108" t="s">
        <v>1499</v>
      </c>
      <c r="C1059" s="95" t="s">
        <v>640</v>
      </c>
      <c r="D1059" s="98">
        <v>0.32300000000000001</v>
      </c>
      <c r="E1059" s="27"/>
      <c r="F1059" s="41">
        <f t="shared" si="66"/>
        <v>0</v>
      </c>
    </row>
    <row r="1060" spans="1:7" x14ac:dyDescent="0.2">
      <c r="A1060" s="49">
        <f t="shared" si="67"/>
        <v>969</v>
      </c>
      <c r="B1060" s="108" t="s">
        <v>1035</v>
      </c>
      <c r="C1060" s="95" t="s">
        <v>639</v>
      </c>
      <c r="D1060" s="96">
        <v>3</v>
      </c>
      <c r="E1060" s="27"/>
      <c r="F1060" s="41">
        <f t="shared" si="66"/>
        <v>0</v>
      </c>
    </row>
    <row r="1061" spans="1:7" ht="25.5" x14ac:dyDescent="0.2">
      <c r="A1061" s="49">
        <f t="shared" si="67"/>
        <v>970</v>
      </c>
      <c r="B1061" s="107" t="s">
        <v>1007</v>
      </c>
      <c r="C1061" s="95" t="s">
        <v>639</v>
      </c>
      <c r="D1061" s="98">
        <v>2.6</v>
      </c>
      <c r="E1061" s="27"/>
      <c r="F1061" s="41">
        <f t="shared" si="66"/>
        <v>0</v>
      </c>
    </row>
    <row r="1062" spans="1:7" s="24" customFormat="1" x14ac:dyDescent="0.2">
      <c r="A1062" s="49">
        <f t="shared" si="67"/>
        <v>971</v>
      </c>
      <c r="B1062" s="107" t="s">
        <v>1036</v>
      </c>
      <c r="C1062" s="95" t="s">
        <v>639</v>
      </c>
      <c r="D1062" s="98">
        <v>2.9</v>
      </c>
      <c r="E1062" s="27"/>
      <c r="F1062" s="41">
        <f t="shared" si="66"/>
        <v>0</v>
      </c>
      <c r="G1062" s="40"/>
    </row>
    <row r="1063" spans="1:7" ht="23.25" customHeight="1" x14ac:dyDescent="0.2">
      <c r="A1063" s="49"/>
      <c r="B1063" s="51" t="s">
        <v>52</v>
      </c>
      <c r="C1063" s="80"/>
      <c r="D1063" s="68"/>
      <c r="E1063" s="27"/>
      <c r="F1063" s="41"/>
    </row>
    <row r="1064" spans="1:7" ht="38.25" x14ac:dyDescent="0.2">
      <c r="A1064" s="49">
        <f>+A1062+1</f>
        <v>972</v>
      </c>
      <c r="B1064" s="97" t="s">
        <v>1519</v>
      </c>
      <c r="C1064" s="95" t="s">
        <v>645</v>
      </c>
      <c r="D1064" s="98">
        <v>2</v>
      </c>
      <c r="E1064" s="27"/>
      <c r="F1064" s="41">
        <f t="shared" si="66"/>
        <v>0</v>
      </c>
    </row>
    <row r="1065" spans="1:7" ht="38.25" x14ac:dyDescent="0.2">
      <c r="A1065" s="49">
        <f t="shared" si="67"/>
        <v>973</v>
      </c>
      <c r="B1065" s="97" t="s">
        <v>1520</v>
      </c>
      <c r="C1065" s="95" t="s">
        <v>645</v>
      </c>
      <c r="D1065" s="98">
        <v>2</v>
      </c>
      <c r="E1065" s="27"/>
      <c r="F1065" s="41">
        <f t="shared" si="66"/>
        <v>0</v>
      </c>
    </row>
    <row r="1066" spans="1:7" ht="25.5" x14ac:dyDescent="0.2">
      <c r="A1066" s="49">
        <f t="shared" si="67"/>
        <v>974</v>
      </c>
      <c r="B1066" s="109" t="s">
        <v>1521</v>
      </c>
      <c r="C1066" s="95" t="s">
        <v>646</v>
      </c>
      <c r="D1066" s="96">
        <v>12</v>
      </c>
      <c r="E1066" s="27"/>
      <c r="F1066" s="41">
        <f t="shared" si="66"/>
        <v>0</v>
      </c>
    </row>
    <row r="1067" spans="1:7" ht="25.5" x14ac:dyDescent="0.2">
      <c r="A1067" s="49">
        <f t="shared" si="67"/>
        <v>975</v>
      </c>
      <c r="B1067" s="109" t="s">
        <v>1522</v>
      </c>
      <c r="C1067" s="95" t="s">
        <v>646</v>
      </c>
      <c r="D1067" s="96">
        <v>2</v>
      </c>
      <c r="E1067" s="27"/>
      <c r="F1067" s="41">
        <f t="shared" si="66"/>
        <v>0</v>
      </c>
    </row>
    <row r="1068" spans="1:7" x14ac:dyDescent="0.2">
      <c r="A1068" s="49">
        <f t="shared" si="67"/>
        <v>976</v>
      </c>
      <c r="B1068" s="108" t="s">
        <v>1037</v>
      </c>
      <c r="C1068" s="95" t="s">
        <v>646</v>
      </c>
      <c r="D1068" s="96">
        <v>1.6</v>
      </c>
      <c r="E1068" s="27"/>
      <c r="F1068" s="41">
        <f t="shared" si="66"/>
        <v>0</v>
      </c>
    </row>
    <row r="1069" spans="1:7" ht="25.5" customHeight="1" x14ac:dyDescent="0.2">
      <c r="A1069" s="49"/>
      <c r="B1069" s="51" t="s">
        <v>30</v>
      </c>
      <c r="C1069" s="80"/>
      <c r="D1069" s="75"/>
      <c r="E1069" s="27"/>
      <c r="F1069" s="41"/>
    </row>
    <row r="1070" spans="1:7" ht="25.5" x14ac:dyDescent="0.2">
      <c r="A1070" s="49">
        <f>+A1068+1</f>
        <v>977</v>
      </c>
      <c r="B1070" s="107" t="s">
        <v>1038</v>
      </c>
      <c r="C1070" s="95" t="s">
        <v>639</v>
      </c>
      <c r="D1070" s="98">
        <v>47.1</v>
      </c>
      <c r="E1070" s="27"/>
      <c r="F1070" s="41">
        <f t="shared" si="66"/>
        <v>0</v>
      </c>
    </row>
    <row r="1071" spans="1:7" ht="25.5" x14ac:dyDescent="0.2">
      <c r="A1071" s="49">
        <f t="shared" si="67"/>
        <v>978</v>
      </c>
      <c r="B1071" s="108" t="s">
        <v>1039</v>
      </c>
      <c r="C1071" s="95" t="s">
        <v>646</v>
      </c>
      <c r="D1071" s="96">
        <v>11.3</v>
      </c>
      <c r="E1071" s="27"/>
      <c r="F1071" s="41">
        <f t="shared" si="66"/>
        <v>0</v>
      </c>
    </row>
    <row r="1072" spans="1:7" ht="25.5" x14ac:dyDescent="0.2">
      <c r="A1072" s="49">
        <f t="shared" si="67"/>
        <v>979</v>
      </c>
      <c r="B1072" s="107" t="s">
        <v>1040</v>
      </c>
      <c r="C1072" s="95" t="s">
        <v>646</v>
      </c>
      <c r="D1072" s="98">
        <v>214.1</v>
      </c>
      <c r="E1072" s="27"/>
      <c r="F1072" s="41">
        <f t="shared" si="66"/>
        <v>0</v>
      </c>
    </row>
    <row r="1073" spans="1:7" s="24" customFormat="1" x14ac:dyDescent="0.2">
      <c r="A1073" s="49">
        <f t="shared" si="67"/>
        <v>980</v>
      </c>
      <c r="B1073" s="108" t="s">
        <v>692</v>
      </c>
      <c r="C1073" s="95" t="s">
        <v>646</v>
      </c>
      <c r="D1073" s="96">
        <v>11.3</v>
      </c>
      <c r="E1073" s="27"/>
      <c r="F1073" s="41">
        <f t="shared" si="66"/>
        <v>0</v>
      </c>
      <c r="G1073" s="40"/>
    </row>
    <row r="1074" spans="1:7" s="24" customFormat="1" ht="25.5" x14ac:dyDescent="0.2">
      <c r="A1074" s="49">
        <f t="shared" si="67"/>
        <v>981</v>
      </c>
      <c r="B1074" s="107" t="s">
        <v>1523</v>
      </c>
      <c r="C1074" s="95" t="s">
        <v>639</v>
      </c>
      <c r="D1074" s="98">
        <f>214.1*0.08</f>
        <v>17.128</v>
      </c>
      <c r="E1074" s="27"/>
      <c r="F1074" s="41">
        <f t="shared" si="66"/>
        <v>0</v>
      </c>
      <c r="G1074" s="40"/>
    </row>
    <row r="1075" spans="1:7" ht="22.5" customHeight="1" x14ac:dyDescent="0.2">
      <c r="A1075" s="49"/>
      <c r="B1075" s="51" t="s">
        <v>31</v>
      </c>
      <c r="C1075" s="67"/>
      <c r="D1075" s="76"/>
      <c r="E1075" s="27"/>
      <c r="F1075" s="41"/>
    </row>
    <row r="1076" spans="1:7" ht="25.5" x14ac:dyDescent="0.2">
      <c r="A1076" s="49">
        <f>+A1074+1</f>
        <v>982</v>
      </c>
      <c r="B1076" s="97" t="s">
        <v>1524</v>
      </c>
      <c r="C1076" s="95" t="s">
        <v>646</v>
      </c>
      <c r="D1076" s="98">
        <v>52</v>
      </c>
      <c r="E1076" s="27"/>
      <c r="F1076" s="41">
        <f t="shared" si="66"/>
        <v>0</v>
      </c>
    </row>
    <row r="1077" spans="1:7" ht="25.5" x14ac:dyDescent="0.2">
      <c r="A1077" s="49">
        <f t="shared" ref="A1077:A1079" si="68">+A1076+1</f>
        <v>983</v>
      </c>
      <c r="B1077" s="109" t="s">
        <v>1041</v>
      </c>
      <c r="C1077" s="95" t="s">
        <v>646</v>
      </c>
      <c r="D1077" s="98">
        <v>52</v>
      </c>
      <c r="E1077" s="27"/>
      <c r="F1077" s="41">
        <f t="shared" si="66"/>
        <v>0</v>
      </c>
    </row>
    <row r="1078" spans="1:7" x14ac:dyDescent="0.2">
      <c r="A1078" s="49">
        <f t="shared" si="68"/>
        <v>984</v>
      </c>
      <c r="B1078" s="108" t="s">
        <v>1042</v>
      </c>
      <c r="C1078" s="95" t="s">
        <v>646</v>
      </c>
      <c r="D1078" s="96">
        <v>2.64</v>
      </c>
      <c r="E1078" s="27"/>
      <c r="F1078" s="41">
        <f t="shared" si="66"/>
        <v>0</v>
      </c>
    </row>
    <row r="1079" spans="1:7" x14ac:dyDescent="0.2">
      <c r="A1079" s="49">
        <f t="shared" si="68"/>
        <v>985</v>
      </c>
      <c r="B1079" s="108" t="s">
        <v>1043</v>
      </c>
      <c r="C1079" s="95" t="s">
        <v>646</v>
      </c>
      <c r="D1079" s="96">
        <v>3.06</v>
      </c>
      <c r="E1079" s="27"/>
      <c r="F1079" s="41">
        <f t="shared" si="66"/>
        <v>0</v>
      </c>
    </row>
    <row r="1080" spans="1:7" ht="33" customHeight="1" x14ac:dyDescent="0.2">
      <c r="A1080" s="49"/>
      <c r="B1080" s="51" t="s">
        <v>92</v>
      </c>
      <c r="C1080" s="86"/>
      <c r="D1080" s="86"/>
      <c r="E1080" s="27"/>
      <c r="F1080" s="41"/>
    </row>
    <row r="1081" spans="1:7" x14ac:dyDescent="0.2">
      <c r="A1081" s="49">
        <f>+A1079+1</f>
        <v>986</v>
      </c>
      <c r="B1081" s="107" t="s">
        <v>1044</v>
      </c>
      <c r="C1081" s="95" t="s">
        <v>640</v>
      </c>
      <c r="D1081" s="98">
        <v>1.0389999999999999</v>
      </c>
      <c r="E1081" s="27"/>
      <c r="F1081" s="41">
        <f t="shared" si="66"/>
        <v>0</v>
      </c>
    </row>
    <row r="1082" spans="1:7" x14ac:dyDescent="0.2">
      <c r="A1082" s="49">
        <f>+A1081+1</f>
        <v>987</v>
      </c>
      <c r="B1082" s="108" t="s">
        <v>1045</v>
      </c>
      <c r="C1082" s="95" t="s">
        <v>640</v>
      </c>
      <c r="D1082" s="96">
        <v>0.28499999999999998</v>
      </c>
      <c r="E1082" s="27"/>
      <c r="F1082" s="41">
        <f t="shared" si="66"/>
        <v>0</v>
      </c>
    </row>
    <row r="1083" spans="1:7" x14ac:dyDescent="0.2">
      <c r="A1083" s="49">
        <f t="shared" ref="A1083:A1094" si="69">+A1082+1</f>
        <v>988</v>
      </c>
      <c r="B1083" s="108" t="s">
        <v>1046</v>
      </c>
      <c r="C1083" s="95" t="s">
        <v>640</v>
      </c>
      <c r="D1083" s="96">
        <v>0.55800000000000005</v>
      </c>
      <c r="E1083" s="27"/>
      <c r="F1083" s="41">
        <f t="shared" si="66"/>
        <v>0</v>
      </c>
    </row>
    <row r="1084" spans="1:7" x14ac:dyDescent="0.2">
      <c r="A1084" s="49">
        <f t="shared" si="69"/>
        <v>989</v>
      </c>
      <c r="B1084" s="108" t="s">
        <v>1047</v>
      </c>
      <c r="C1084" s="95" t="s">
        <v>640</v>
      </c>
      <c r="D1084" s="96">
        <v>0.18099999999999999</v>
      </c>
      <c r="E1084" s="27"/>
      <c r="F1084" s="41">
        <f t="shared" si="66"/>
        <v>0</v>
      </c>
    </row>
    <row r="1085" spans="1:7" ht="21" customHeight="1" x14ac:dyDescent="0.2">
      <c r="A1085" s="49">
        <f t="shared" si="69"/>
        <v>990</v>
      </c>
      <c r="B1085" s="108" t="s">
        <v>1048</v>
      </c>
      <c r="C1085" s="99" t="s">
        <v>640</v>
      </c>
      <c r="D1085" s="96">
        <v>1.4999999999999999E-2</v>
      </c>
      <c r="E1085" s="27"/>
      <c r="F1085" s="41">
        <f t="shared" si="66"/>
        <v>0</v>
      </c>
    </row>
    <row r="1086" spans="1:7" x14ac:dyDescent="0.2">
      <c r="A1086" s="49">
        <f t="shared" si="69"/>
        <v>991</v>
      </c>
      <c r="B1086" s="107" t="s">
        <v>985</v>
      </c>
      <c r="C1086" s="99" t="s">
        <v>645</v>
      </c>
      <c r="D1086" s="98">
        <v>72</v>
      </c>
      <c r="E1086" s="27"/>
      <c r="F1086" s="41">
        <f t="shared" si="66"/>
        <v>0</v>
      </c>
    </row>
    <row r="1087" spans="1:7" ht="25.5" x14ac:dyDescent="0.2">
      <c r="A1087" s="49">
        <f t="shared" si="69"/>
        <v>992</v>
      </c>
      <c r="B1087" s="108" t="s">
        <v>1049</v>
      </c>
      <c r="C1087" s="95" t="s">
        <v>646</v>
      </c>
      <c r="D1087" s="96">
        <v>49</v>
      </c>
      <c r="E1087" s="27"/>
      <c r="F1087" s="41">
        <f t="shared" si="66"/>
        <v>0</v>
      </c>
    </row>
    <row r="1088" spans="1:7" s="24" customFormat="1" x14ac:dyDescent="0.2">
      <c r="A1088" s="49">
        <f t="shared" si="69"/>
        <v>993</v>
      </c>
      <c r="B1088" s="107" t="s">
        <v>1525</v>
      </c>
      <c r="C1088" s="95" t="s">
        <v>646</v>
      </c>
      <c r="D1088" s="98">
        <v>18</v>
      </c>
      <c r="E1088" s="27"/>
      <c r="F1088" s="41">
        <f t="shared" si="66"/>
        <v>0</v>
      </c>
      <c r="G1088" s="40"/>
    </row>
    <row r="1089" spans="1:7" s="24" customFormat="1" x14ac:dyDescent="0.2">
      <c r="A1089" s="49">
        <f t="shared" si="69"/>
        <v>994</v>
      </c>
      <c r="B1089" s="107" t="s">
        <v>1050</v>
      </c>
      <c r="C1089" s="95" t="s">
        <v>646</v>
      </c>
      <c r="D1089" s="98">
        <v>5.3</v>
      </c>
      <c r="E1089" s="27"/>
      <c r="F1089" s="41">
        <f t="shared" si="66"/>
        <v>0</v>
      </c>
      <c r="G1089" s="40"/>
    </row>
    <row r="1090" spans="1:7" s="24" customFormat="1" x14ac:dyDescent="0.2">
      <c r="A1090" s="49">
        <f t="shared" si="69"/>
        <v>995</v>
      </c>
      <c r="B1090" s="108" t="s">
        <v>1047</v>
      </c>
      <c r="C1090" s="95" t="s">
        <v>640</v>
      </c>
      <c r="D1090" s="96">
        <v>9.0999999999999998E-2</v>
      </c>
      <c r="E1090" s="27"/>
      <c r="F1090" s="41">
        <f t="shared" si="66"/>
        <v>0</v>
      </c>
      <c r="G1090" s="40"/>
    </row>
    <row r="1091" spans="1:7" s="24" customFormat="1" x14ac:dyDescent="0.2">
      <c r="A1091" s="49">
        <f t="shared" si="69"/>
        <v>996</v>
      </c>
      <c r="B1091" s="107" t="s">
        <v>1525</v>
      </c>
      <c r="C1091" s="95" t="s">
        <v>646</v>
      </c>
      <c r="D1091" s="98">
        <v>5</v>
      </c>
      <c r="E1091" s="27"/>
      <c r="F1091" s="41">
        <f t="shared" si="66"/>
        <v>0</v>
      </c>
      <c r="G1091" s="40"/>
    </row>
    <row r="1092" spans="1:7" s="24" customFormat="1" x14ac:dyDescent="0.2">
      <c r="A1092" s="49">
        <f t="shared" si="69"/>
        <v>997</v>
      </c>
      <c r="B1092" s="107" t="s">
        <v>1051</v>
      </c>
      <c r="C1092" s="99" t="s">
        <v>645</v>
      </c>
      <c r="D1092" s="98">
        <v>4</v>
      </c>
      <c r="E1092" s="27"/>
      <c r="F1092" s="41">
        <f t="shared" si="66"/>
        <v>0</v>
      </c>
      <c r="G1092" s="40"/>
    </row>
    <row r="1093" spans="1:7" s="24" customFormat="1" x14ac:dyDescent="0.2">
      <c r="A1093" s="49">
        <f t="shared" si="69"/>
        <v>998</v>
      </c>
      <c r="B1093" s="108" t="s">
        <v>981</v>
      </c>
      <c r="C1093" s="95" t="s">
        <v>869</v>
      </c>
      <c r="D1093" s="96">
        <v>32</v>
      </c>
      <c r="E1093" s="27"/>
      <c r="F1093" s="41">
        <f t="shared" si="66"/>
        <v>0</v>
      </c>
      <c r="G1093" s="40"/>
    </row>
    <row r="1094" spans="1:7" s="24" customFormat="1" x14ac:dyDescent="0.2">
      <c r="A1094" s="49">
        <f t="shared" si="69"/>
        <v>999</v>
      </c>
      <c r="B1094" s="108" t="s">
        <v>1052</v>
      </c>
      <c r="C1094" s="95" t="s">
        <v>640</v>
      </c>
      <c r="D1094" s="96">
        <v>1.1299999999999999</v>
      </c>
      <c r="E1094" s="27"/>
      <c r="F1094" s="41">
        <f t="shared" si="66"/>
        <v>0</v>
      </c>
      <c r="G1094" s="40"/>
    </row>
    <row r="1095" spans="1:7" s="24" customFormat="1" ht="33.75" customHeight="1" x14ac:dyDescent="0.2">
      <c r="A1095" s="47"/>
      <c r="B1095" s="39" t="s">
        <v>33</v>
      </c>
      <c r="C1095" s="13"/>
      <c r="D1095" s="18"/>
      <c r="E1095" s="36"/>
      <c r="F1095" s="43">
        <f>SUM(F1056:F1094)</f>
        <v>0</v>
      </c>
      <c r="G1095" s="40"/>
    </row>
    <row r="1096" spans="1:7" s="24" customFormat="1" ht="30" customHeight="1" x14ac:dyDescent="0.2">
      <c r="A1096" s="115" t="s">
        <v>124</v>
      </c>
      <c r="B1096" s="115"/>
      <c r="C1096" s="115"/>
      <c r="D1096" s="115"/>
      <c r="E1096" s="115"/>
      <c r="F1096" s="115"/>
      <c r="G1096" s="40"/>
    </row>
    <row r="1097" spans="1:7" ht="25.5" customHeight="1" x14ac:dyDescent="0.2">
      <c r="A1097" s="49"/>
      <c r="B1097" s="51" t="s">
        <v>93</v>
      </c>
      <c r="C1097" s="70"/>
      <c r="D1097" s="71"/>
      <c r="E1097" s="27"/>
      <c r="F1097" s="41"/>
    </row>
    <row r="1098" spans="1:7" ht="38.25" x14ac:dyDescent="0.2">
      <c r="A1098" s="49">
        <f>+A1094+1</f>
        <v>1000</v>
      </c>
      <c r="B1098" s="111" t="s">
        <v>1526</v>
      </c>
      <c r="C1098" s="101" t="s">
        <v>645</v>
      </c>
      <c r="D1098" s="102">
        <v>1</v>
      </c>
      <c r="E1098" s="27"/>
      <c r="F1098" s="41">
        <f t="shared" ref="F1098:F1161" si="70">+E1098*D1098</f>
        <v>0</v>
      </c>
    </row>
    <row r="1099" spans="1:7" ht="25.5" x14ac:dyDescent="0.2">
      <c r="A1099" s="49">
        <f t="shared" ref="A1099:A1162" si="71">+A1098+1</f>
        <v>1001</v>
      </c>
      <c r="B1099" s="111" t="s">
        <v>1527</v>
      </c>
      <c r="C1099" s="101" t="s">
        <v>645</v>
      </c>
      <c r="D1099" s="102">
        <v>1</v>
      </c>
      <c r="E1099" s="27"/>
      <c r="F1099" s="41">
        <f t="shared" si="70"/>
        <v>0</v>
      </c>
    </row>
    <row r="1100" spans="1:7" ht="34.5" customHeight="1" x14ac:dyDescent="0.2">
      <c r="A1100" s="49">
        <f t="shared" si="71"/>
        <v>1002</v>
      </c>
      <c r="B1100" s="111" t="s">
        <v>1053</v>
      </c>
      <c r="C1100" s="101" t="s">
        <v>645</v>
      </c>
      <c r="D1100" s="102">
        <v>1</v>
      </c>
      <c r="E1100" s="27"/>
      <c r="F1100" s="41">
        <f t="shared" si="70"/>
        <v>0</v>
      </c>
    </row>
    <row r="1101" spans="1:7" ht="25.5" x14ac:dyDescent="0.2">
      <c r="A1101" s="49">
        <f t="shared" si="71"/>
        <v>1003</v>
      </c>
      <c r="B1101" s="111" t="s">
        <v>1528</v>
      </c>
      <c r="C1101" s="101" t="s">
        <v>645</v>
      </c>
      <c r="D1101" s="102">
        <v>1</v>
      </c>
      <c r="E1101" s="27"/>
      <c r="F1101" s="41">
        <f t="shared" si="70"/>
        <v>0</v>
      </c>
    </row>
    <row r="1102" spans="1:7" ht="38.25" x14ac:dyDescent="0.2">
      <c r="A1102" s="49">
        <f t="shared" si="71"/>
        <v>1004</v>
      </c>
      <c r="B1102" s="111" t="s">
        <v>2109</v>
      </c>
      <c r="C1102" s="101" t="s">
        <v>645</v>
      </c>
      <c r="D1102" s="102">
        <v>1</v>
      </c>
      <c r="E1102" s="27"/>
      <c r="F1102" s="41">
        <f t="shared" si="70"/>
        <v>0</v>
      </c>
    </row>
    <row r="1103" spans="1:7" x14ac:dyDescent="0.2">
      <c r="A1103" s="49">
        <f t="shared" si="71"/>
        <v>1005</v>
      </c>
      <c r="B1103" s="111" t="s">
        <v>1529</v>
      </c>
      <c r="C1103" s="101" t="s">
        <v>645</v>
      </c>
      <c r="D1103" s="102">
        <v>1</v>
      </c>
      <c r="E1103" s="27"/>
      <c r="F1103" s="41">
        <f t="shared" si="70"/>
        <v>0</v>
      </c>
    </row>
    <row r="1104" spans="1:7" ht="25.5" x14ac:dyDescent="0.2">
      <c r="A1104" s="49">
        <f t="shared" si="71"/>
        <v>1006</v>
      </c>
      <c r="B1104" s="111" t="s">
        <v>1054</v>
      </c>
      <c r="C1104" s="101" t="s">
        <v>645</v>
      </c>
      <c r="D1104" s="102">
        <v>1</v>
      </c>
      <c r="E1104" s="27"/>
      <c r="F1104" s="41">
        <f t="shared" si="70"/>
        <v>0</v>
      </c>
    </row>
    <row r="1105" spans="1:6" ht="25.5" x14ac:dyDescent="0.2">
      <c r="A1105" s="49">
        <f t="shared" si="71"/>
        <v>1007</v>
      </c>
      <c r="B1105" s="111" t="s">
        <v>1055</v>
      </c>
      <c r="C1105" s="101" t="s">
        <v>645</v>
      </c>
      <c r="D1105" s="102">
        <v>1</v>
      </c>
      <c r="E1105" s="27"/>
      <c r="F1105" s="41">
        <f t="shared" si="70"/>
        <v>0</v>
      </c>
    </row>
    <row r="1106" spans="1:6" ht="25.5" x14ac:dyDescent="0.2">
      <c r="A1106" s="49">
        <f t="shared" si="71"/>
        <v>1008</v>
      </c>
      <c r="B1106" s="111" t="s">
        <v>1530</v>
      </c>
      <c r="C1106" s="101" t="s">
        <v>645</v>
      </c>
      <c r="D1106" s="102">
        <v>1</v>
      </c>
      <c r="E1106" s="27"/>
      <c r="F1106" s="41">
        <f t="shared" si="70"/>
        <v>0</v>
      </c>
    </row>
    <row r="1107" spans="1:6" ht="25.5" x14ac:dyDescent="0.2">
      <c r="A1107" s="49">
        <f t="shared" si="71"/>
        <v>1009</v>
      </c>
      <c r="B1107" s="111" t="s">
        <v>1531</v>
      </c>
      <c r="C1107" s="101" t="s">
        <v>645</v>
      </c>
      <c r="D1107" s="102">
        <v>1</v>
      </c>
      <c r="E1107" s="27"/>
      <c r="F1107" s="41">
        <f t="shared" si="70"/>
        <v>0</v>
      </c>
    </row>
    <row r="1108" spans="1:6" ht="25.5" x14ac:dyDescent="0.2">
      <c r="A1108" s="49">
        <f t="shared" si="71"/>
        <v>1010</v>
      </c>
      <c r="B1108" s="111" t="s">
        <v>2110</v>
      </c>
      <c r="C1108" s="101" t="s">
        <v>645</v>
      </c>
      <c r="D1108" s="102">
        <v>1</v>
      </c>
      <c r="E1108" s="27"/>
      <c r="F1108" s="41">
        <f t="shared" si="70"/>
        <v>0</v>
      </c>
    </row>
    <row r="1109" spans="1:6" x14ac:dyDescent="0.2">
      <c r="A1109" s="49">
        <f t="shared" si="71"/>
        <v>1011</v>
      </c>
      <c r="B1109" s="111" t="s">
        <v>1532</v>
      </c>
      <c r="C1109" s="101" t="s">
        <v>645</v>
      </c>
      <c r="D1109" s="102">
        <v>1</v>
      </c>
      <c r="E1109" s="27"/>
      <c r="F1109" s="41">
        <f t="shared" si="70"/>
        <v>0</v>
      </c>
    </row>
    <row r="1110" spans="1:6" x14ac:dyDescent="0.2">
      <c r="A1110" s="49">
        <f t="shared" si="71"/>
        <v>1012</v>
      </c>
      <c r="B1110" s="111" t="s">
        <v>1533</v>
      </c>
      <c r="C1110" s="101" t="s">
        <v>645</v>
      </c>
      <c r="D1110" s="102">
        <v>1</v>
      </c>
      <c r="E1110" s="27"/>
      <c r="F1110" s="41">
        <f t="shared" si="70"/>
        <v>0</v>
      </c>
    </row>
    <row r="1111" spans="1:6" x14ac:dyDescent="0.2">
      <c r="A1111" s="49">
        <f t="shared" si="71"/>
        <v>1013</v>
      </c>
      <c r="B1111" s="111" t="s">
        <v>1534</v>
      </c>
      <c r="C1111" s="101" t="s">
        <v>645</v>
      </c>
      <c r="D1111" s="102">
        <v>1</v>
      </c>
      <c r="E1111" s="27"/>
      <c r="F1111" s="41">
        <f t="shared" si="70"/>
        <v>0</v>
      </c>
    </row>
    <row r="1112" spans="1:6" x14ac:dyDescent="0.2">
      <c r="A1112" s="49">
        <f t="shared" si="71"/>
        <v>1014</v>
      </c>
      <c r="B1112" s="111" t="s">
        <v>1535</v>
      </c>
      <c r="C1112" s="101" t="s">
        <v>645</v>
      </c>
      <c r="D1112" s="102">
        <v>5</v>
      </c>
      <c r="E1112" s="27"/>
      <c r="F1112" s="41">
        <f t="shared" si="70"/>
        <v>0</v>
      </c>
    </row>
    <row r="1113" spans="1:6" ht="25.5" x14ac:dyDescent="0.2">
      <c r="A1113" s="49">
        <f t="shared" si="71"/>
        <v>1015</v>
      </c>
      <c r="B1113" s="111" t="s">
        <v>1056</v>
      </c>
      <c r="C1113" s="101" t="s">
        <v>645</v>
      </c>
      <c r="D1113" s="102">
        <v>1</v>
      </c>
      <c r="E1113" s="27"/>
      <c r="F1113" s="41">
        <f t="shared" si="70"/>
        <v>0</v>
      </c>
    </row>
    <row r="1114" spans="1:6" ht="25.5" x14ac:dyDescent="0.2">
      <c r="A1114" s="49">
        <f t="shared" si="71"/>
        <v>1016</v>
      </c>
      <c r="B1114" s="111" t="s">
        <v>1057</v>
      </c>
      <c r="C1114" s="101" t="s">
        <v>645</v>
      </c>
      <c r="D1114" s="102">
        <v>5</v>
      </c>
      <c r="E1114" s="27"/>
      <c r="F1114" s="41">
        <f t="shared" si="70"/>
        <v>0</v>
      </c>
    </row>
    <row r="1115" spans="1:6" ht="25.5" x14ac:dyDescent="0.2">
      <c r="A1115" s="49">
        <f t="shared" si="71"/>
        <v>1017</v>
      </c>
      <c r="B1115" s="111" t="s">
        <v>1058</v>
      </c>
      <c r="C1115" s="101" t="s">
        <v>645</v>
      </c>
      <c r="D1115" s="102">
        <v>1</v>
      </c>
      <c r="E1115" s="27"/>
      <c r="F1115" s="41">
        <f t="shared" si="70"/>
        <v>0</v>
      </c>
    </row>
    <row r="1116" spans="1:6" ht="25.5" x14ac:dyDescent="0.2">
      <c r="A1116" s="49">
        <f t="shared" si="71"/>
        <v>1018</v>
      </c>
      <c r="B1116" s="111" t="s">
        <v>1059</v>
      </c>
      <c r="C1116" s="101" t="s">
        <v>645</v>
      </c>
      <c r="D1116" s="102">
        <v>1</v>
      </c>
      <c r="E1116" s="27"/>
      <c r="F1116" s="41">
        <f t="shared" si="70"/>
        <v>0</v>
      </c>
    </row>
    <row r="1117" spans="1:6" ht="25.5" x14ac:dyDescent="0.2">
      <c r="A1117" s="49">
        <f t="shared" si="71"/>
        <v>1019</v>
      </c>
      <c r="B1117" s="111" t="s">
        <v>1060</v>
      </c>
      <c r="C1117" s="101" t="s">
        <v>645</v>
      </c>
      <c r="D1117" s="102">
        <v>1</v>
      </c>
      <c r="E1117" s="27"/>
      <c r="F1117" s="41">
        <f t="shared" si="70"/>
        <v>0</v>
      </c>
    </row>
    <row r="1118" spans="1:6" ht="25.5" x14ac:dyDescent="0.2">
      <c r="A1118" s="49">
        <f t="shared" si="71"/>
        <v>1020</v>
      </c>
      <c r="B1118" s="111" t="s">
        <v>1061</v>
      </c>
      <c r="C1118" s="101" t="s">
        <v>645</v>
      </c>
      <c r="D1118" s="102">
        <v>1</v>
      </c>
      <c r="E1118" s="27"/>
      <c r="F1118" s="41">
        <f t="shared" si="70"/>
        <v>0</v>
      </c>
    </row>
    <row r="1119" spans="1:6" ht="25.5" x14ac:dyDescent="0.2">
      <c r="A1119" s="49">
        <f t="shared" si="71"/>
        <v>1021</v>
      </c>
      <c r="B1119" s="108" t="s">
        <v>1062</v>
      </c>
      <c r="C1119" s="95" t="s">
        <v>646</v>
      </c>
      <c r="D1119" s="102">
        <v>2.4</v>
      </c>
      <c r="E1119" s="27"/>
      <c r="F1119" s="41">
        <f t="shared" si="70"/>
        <v>0</v>
      </c>
    </row>
    <row r="1120" spans="1:6" ht="25.5" x14ac:dyDescent="0.2">
      <c r="A1120" s="49">
        <f t="shared" si="71"/>
        <v>1022</v>
      </c>
      <c r="B1120" s="108" t="s">
        <v>1063</v>
      </c>
      <c r="C1120" s="95" t="s">
        <v>646</v>
      </c>
      <c r="D1120" s="102">
        <v>3</v>
      </c>
      <c r="E1120" s="27"/>
      <c r="F1120" s="41">
        <f t="shared" si="70"/>
        <v>0</v>
      </c>
    </row>
    <row r="1121" spans="1:6" ht="25.5" x14ac:dyDescent="0.2">
      <c r="A1121" s="49">
        <f t="shared" si="71"/>
        <v>1023</v>
      </c>
      <c r="B1121" s="108" t="s">
        <v>1064</v>
      </c>
      <c r="C1121" s="95" t="s">
        <v>646</v>
      </c>
      <c r="D1121" s="102">
        <v>4.5</v>
      </c>
      <c r="E1121" s="27"/>
      <c r="F1121" s="41">
        <f t="shared" si="70"/>
        <v>0</v>
      </c>
    </row>
    <row r="1122" spans="1:6" ht="25.5" x14ac:dyDescent="0.2">
      <c r="A1122" s="49">
        <f t="shared" si="71"/>
        <v>1024</v>
      </c>
      <c r="B1122" s="108" t="s">
        <v>1065</v>
      </c>
      <c r="C1122" s="95" t="s">
        <v>646</v>
      </c>
      <c r="D1122" s="102">
        <v>6.4</v>
      </c>
      <c r="E1122" s="27"/>
      <c r="F1122" s="41">
        <f t="shared" si="70"/>
        <v>0</v>
      </c>
    </row>
    <row r="1123" spans="1:6" ht="25.5" x14ac:dyDescent="0.2">
      <c r="A1123" s="49">
        <f t="shared" si="71"/>
        <v>1025</v>
      </c>
      <c r="B1123" s="108" t="s">
        <v>1066</v>
      </c>
      <c r="C1123" s="95" t="s">
        <v>646</v>
      </c>
      <c r="D1123" s="102">
        <v>7</v>
      </c>
      <c r="E1123" s="27"/>
      <c r="F1123" s="41">
        <f t="shared" si="70"/>
        <v>0</v>
      </c>
    </row>
    <row r="1124" spans="1:6" ht="25.5" x14ac:dyDescent="0.2">
      <c r="A1124" s="49">
        <f t="shared" si="71"/>
        <v>1026</v>
      </c>
      <c r="B1124" s="108" t="s">
        <v>1067</v>
      </c>
      <c r="C1124" s="95" t="s">
        <v>646</v>
      </c>
      <c r="D1124" s="102">
        <v>5.4</v>
      </c>
      <c r="E1124" s="27"/>
      <c r="F1124" s="41">
        <f t="shared" si="70"/>
        <v>0</v>
      </c>
    </row>
    <row r="1125" spans="1:6" ht="25.5" x14ac:dyDescent="0.2">
      <c r="A1125" s="49">
        <f t="shared" si="71"/>
        <v>1027</v>
      </c>
      <c r="B1125" s="108" t="s">
        <v>1068</v>
      </c>
      <c r="C1125" s="95" t="s">
        <v>646</v>
      </c>
      <c r="D1125" s="102">
        <v>10.9</v>
      </c>
      <c r="E1125" s="27"/>
      <c r="F1125" s="41">
        <f t="shared" si="70"/>
        <v>0</v>
      </c>
    </row>
    <row r="1126" spans="1:6" ht="25.5" x14ac:dyDescent="0.2">
      <c r="A1126" s="49">
        <f t="shared" si="71"/>
        <v>1028</v>
      </c>
      <c r="B1126" s="108" t="s">
        <v>1069</v>
      </c>
      <c r="C1126" s="95" t="s">
        <v>646</v>
      </c>
      <c r="D1126" s="102">
        <v>5.2</v>
      </c>
      <c r="E1126" s="27"/>
      <c r="F1126" s="41">
        <f t="shared" si="70"/>
        <v>0</v>
      </c>
    </row>
    <row r="1127" spans="1:6" ht="25.5" x14ac:dyDescent="0.2">
      <c r="A1127" s="49">
        <f t="shared" si="71"/>
        <v>1029</v>
      </c>
      <c r="B1127" s="108" t="s">
        <v>1070</v>
      </c>
      <c r="C1127" s="95" t="s">
        <v>645</v>
      </c>
      <c r="D1127" s="102">
        <v>1</v>
      </c>
      <c r="E1127" s="27"/>
      <c r="F1127" s="41">
        <f t="shared" si="70"/>
        <v>0</v>
      </c>
    </row>
    <row r="1128" spans="1:6" ht="25.5" x14ac:dyDescent="0.2">
      <c r="A1128" s="49">
        <f t="shared" si="71"/>
        <v>1030</v>
      </c>
      <c r="B1128" s="108" t="s">
        <v>1347</v>
      </c>
      <c r="C1128" s="95" t="s">
        <v>646</v>
      </c>
      <c r="D1128" s="102">
        <v>2.4</v>
      </c>
      <c r="E1128" s="27"/>
      <c r="F1128" s="41">
        <f t="shared" si="70"/>
        <v>0</v>
      </c>
    </row>
    <row r="1129" spans="1:6" ht="25.5" x14ac:dyDescent="0.2">
      <c r="A1129" s="49">
        <f t="shared" si="71"/>
        <v>1031</v>
      </c>
      <c r="B1129" s="108" t="s">
        <v>1342</v>
      </c>
      <c r="C1129" s="95" t="s">
        <v>646</v>
      </c>
      <c r="D1129" s="102">
        <v>4.7</v>
      </c>
      <c r="E1129" s="27"/>
      <c r="F1129" s="41">
        <f t="shared" si="70"/>
        <v>0</v>
      </c>
    </row>
    <row r="1130" spans="1:6" x14ac:dyDescent="0.2">
      <c r="A1130" s="49">
        <f t="shared" si="71"/>
        <v>1032</v>
      </c>
      <c r="B1130" s="108" t="s">
        <v>1536</v>
      </c>
      <c r="C1130" s="101" t="s">
        <v>679</v>
      </c>
      <c r="D1130" s="102">
        <v>12</v>
      </c>
      <c r="E1130" s="27"/>
      <c r="F1130" s="41">
        <f t="shared" si="70"/>
        <v>0</v>
      </c>
    </row>
    <row r="1131" spans="1:6" x14ac:dyDescent="0.2">
      <c r="A1131" s="49">
        <f t="shared" si="71"/>
        <v>1033</v>
      </c>
      <c r="B1131" s="108" t="s">
        <v>1537</v>
      </c>
      <c r="C1131" s="101" t="s">
        <v>679</v>
      </c>
      <c r="D1131" s="102">
        <v>5</v>
      </c>
      <c r="E1131" s="27"/>
      <c r="F1131" s="41">
        <f t="shared" si="70"/>
        <v>0</v>
      </c>
    </row>
    <row r="1132" spans="1:6" ht="25.5" x14ac:dyDescent="0.2">
      <c r="A1132" s="49">
        <f t="shared" si="71"/>
        <v>1034</v>
      </c>
      <c r="B1132" s="111" t="s">
        <v>1071</v>
      </c>
      <c r="C1132" s="101" t="s">
        <v>645</v>
      </c>
      <c r="D1132" s="102">
        <v>2</v>
      </c>
      <c r="E1132" s="27"/>
      <c r="F1132" s="41">
        <f t="shared" si="70"/>
        <v>0</v>
      </c>
    </row>
    <row r="1133" spans="1:6" x14ac:dyDescent="0.2">
      <c r="A1133" s="49">
        <f t="shared" si="71"/>
        <v>1035</v>
      </c>
      <c r="B1133" s="111" t="s">
        <v>1072</v>
      </c>
      <c r="C1133" s="101" t="s">
        <v>645</v>
      </c>
      <c r="D1133" s="102">
        <v>2</v>
      </c>
      <c r="E1133" s="27"/>
      <c r="F1133" s="41">
        <f t="shared" si="70"/>
        <v>0</v>
      </c>
    </row>
    <row r="1134" spans="1:6" ht="25.5" x14ac:dyDescent="0.2">
      <c r="A1134" s="49">
        <f t="shared" si="71"/>
        <v>1036</v>
      </c>
      <c r="B1134" s="108" t="s">
        <v>1073</v>
      </c>
      <c r="C1134" s="95" t="s">
        <v>639</v>
      </c>
      <c r="D1134" s="102">
        <v>0.6</v>
      </c>
      <c r="E1134" s="27"/>
      <c r="F1134" s="41">
        <f t="shared" si="70"/>
        <v>0</v>
      </c>
    </row>
    <row r="1135" spans="1:6" ht="25.5" x14ac:dyDescent="0.2">
      <c r="A1135" s="49">
        <f t="shared" si="71"/>
        <v>1037</v>
      </c>
      <c r="B1135" s="108" t="s">
        <v>1074</v>
      </c>
      <c r="C1135" s="95" t="s">
        <v>639</v>
      </c>
      <c r="D1135" s="102">
        <v>1.7</v>
      </c>
      <c r="E1135" s="27"/>
      <c r="F1135" s="41">
        <f t="shared" si="70"/>
        <v>0</v>
      </c>
    </row>
    <row r="1136" spans="1:6" ht="25.5" x14ac:dyDescent="0.2">
      <c r="A1136" s="49">
        <f t="shared" si="71"/>
        <v>1038</v>
      </c>
      <c r="B1136" s="111" t="s">
        <v>1075</v>
      </c>
      <c r="C1136" s="101" t="s">
        <v>667</v>
      </c>
      <c r="D1136" s="102">
        <v>38</v>
      </c>
      <c r="E1136" s="27"/>
      <c r="F1136" s="41">
        <f t="shared" si="70"/>
        <v>0</v>
      </c>
    </row>
    <row r="1137" spans="1:6" x14ac:dyDescent="0.2">
      <c r="A1137" s="49">
        <f t="shared" si="71"/>
        <v>1039</v>
      </c>
      <c r="B1137" s="111" t="s">
        <v>1076</v>
      </c>
      <c r="C1137" s="101" t="s">
        <v>667</v>
      </c>
      <c r="D1137" s="102">
        <v>81</v>
      </c>
      <c r="E1137" s="27"/>
      <c r="F1137" s="41">
        <f t="shared" si="70"/>
        <v>0</v>
      </c>
    </row>
    <row r="1138" spans="1:6" x14ac:dyDescent="0.2">
      <c r="A1138" s="49">
        <f t="shared" si="71"/>
        <v>1040</v>
      </c>
      <c r="B1138" s="111" t="s">
        <v>1077</v>
      </c>
      <c r="C1138" s="101" t="s">
        <v>667</v>
      </c>
      <c r="D1138" s="102">
        <v>72</v>
      </c>
      <c r="E1138" s="27"/>
      <c r="F1138" s="41">
        <f t="shared" si="70"/>
        <v>0</v>
      </c>
    </row>
    <row r="1139" spans="1:6" x14ac:dyDescent="0.2">
      <c r="A1139" s="49">
        <f t="shared" si="71"/>
        <v>1041</v>
      </c>
      <c r="B1139" s="111" t="s">
        <v>1078</v>
      </c>
      <c r="C1139" s="101" t="s">
        <v>640</v>
      </c>
      <c r="D1139" s="102">
        <v>1.47</v>
      </c>
      <c r="E1139" s="27"/>
      <c r="F1139" s="41">
        <f t="shared" si="70"/>
        <v>0</v>
      </c>
    </row>
    <row r="1140" spans="1:6" ht="25.5" x14ac:dyDescent="0.2">
      <c r="A1140" s="49">
        <f t="shared" si="71"/>
        <v>1042</v>
      </c>
      <c r="B1140" s="111" t="s">
        <v>1538</v>
      </c>
      <c r="C1140" s="101" t="s">
        <v>645</v>
      </c>
      <c r="D1140" s="102">
        <v>1</v>
      </c>
      <c r="E1140" s="27"/>
      <c r="F1140" s="41">
        <f t="shared" si="70"/>
        <v>0</v>
      </c>
    </row>
    <row r="1141" spans="1:6" ht="25.5" x14ac:dyDescent="0.2">
      <c r="A1141" s="49">
        <f t="shared" si="71"/>
        <v>1043</v>
      </c>
      <c r="B1141" s="111" t="s">
        <v>1539</v>
      </c>
      <c r="C1141" s="101" t="s">
        <v>645</v>
      </c>
      <c r="D1141" s="102">
        <v>1</v>
      </c>
      <c r="E1141" s="27"/>
      <c r="F1141" s="41">
        <f t="shared" si="70"/>
        <v>0</v>
      </c>
    </row>
    <row r="1142" spans="1:6" ht="36.75" customHeight="1" x14ac:dyDescent="0.2">
      <c r="A1142" s="49"/>
      <c r="B1142" s="51" t="s">
        <v>94</v>
      </c>
      <c r="C1142" s="101"/>
      <c r="D1142" s="65"/>
      <c r="E1142" s="27"/>
      <c r="F1142" s="41"/>
    </row>
    <row r="1143" spans="1:6" ht="46.5" customHeight="1" x14ac:dyDescent="0.2">
      <c r="A1143" s="49">
        <f>+A1141+1</f>
        <v>1044</v>
      </c>
      <c r="B1143" s="111" t="s">
        <v>1054</v>
      </c>
      <c r="C1143" s="101" t="s">
        <v>645</v>
      </c>
      <c r="D1143" s="102">
        <v>3</v>
      </c>
      <c r="E1143" s="27"/>
      <c r="F1143" s="41">
        <f t="shared" si="70"/>
        <v>0</v>
      </c>
    </row>
    <row r="1144" spans="1:6" ht="25.5" x14ac:dyDescent="0.2">
      <c r="A1144" s="49">
        <f t="shared" si="71"/>
        <v>1045</v>
      </c>
      <c r="B1144" s="111" t="s">
        <v>1540</v>
      </c>
      <c r="C1144" s="101" t="s">
        <v>645</v>
      </c>
      <c r="D1144" s="102">
        <v>2</v>
      </c>
      <c r="E1144" s="27"/>
      <c r="F1144" s="41">
        <f t="shared" si="70"/>
        <v>0</v>
      </c>
    </row>
    <row r="1145" spans="1:6" ht="25.5" x14ac:dyDescent="0.2">
      <c r="A1145" s="49">
        <f t="shared" si="71"/>
        <v>1046</v>
      </c>
      <c r="B1145" s="111" t="s">
        <v>1541</v>
      </c>
      <c r="C1145" s="101" t="s">
        <v>645</v>
      </c>
      <c r="D1145" s="102">
        <v>1</v>
      </c>
      <c r="E1145" s="27"/>
      <c r="F1145" s="41">
        <f t="shared" si="70"/>
        <v>0</v>
      </c>
    </row>
    <row r="1146" spans="1:6" ht="25.5" x14ac:dyDescent="0.2">
      <c r="A1146" s="49">
        <f t="shared" si="71"/>
        <v>1047</v>
      </c>
      <c r="B1146" s="111" t="s">
        <v>1542</v>
      </c>
      <c r="C1146" s="101" t="s">
        <v>645</v>
      </c>
      <c r="D1146" s="102">
        <v>2</v>
      </c>
      <c r="E1146" s="27"/>
      <c r="F1146" s="41">
        <f t="shared" si="70"/>
        <v>0</v>
      </c>
    </row>
    <row r="1147" spans="1:6" ht="25.5" x14ac:dyDescent="0.2">
      <c r="A1147" s="49">
        <f t="shared" si="71"/>
        <v>1048</v>
      </c>
      <c r="B1147" s="111" t="s">
        <v>1543</v>
      </c>
      <c r="C1147" s="101" t="s">
        <v>645</v>
      </c>
      <c r="D1147" s="102">
        <v>1</v>
      </c>
      <c r="E1147" s="27"/>
      <c r="F1147" s="41">
        <f t="shared" si="70"/>
        <v>0</v>
      </c>
    </row>
    <row r="1148" spans="1:6" ht="44.25" customHeight="1" x14ac:dyDescent="0.2">
      <c r="A1148" s="49">
        <f t="shared" si="71"/>
        <v>1049</v>
      </c>
      <c r="B1148" s="107" t="s">
        <v>2111</v>
      </c>
      <c r="C1148" s="101" t="s">
        <v>645</v>
      </c>
      <c r="D1148" s="102">
        <v>1</v>
      </c>
      <c r="E1148" s="27"/>
      <c r="F1148" s="41">
        <f t="shared" si="70"/>
        <v>0</v>
      </c>
    </row>
    <row r="1149" spans="1:6" x14ac:dyDescent="0.2">
      <c r="A1149" s="49">
        <f t="shared" si="71"/>
        <v>1050</v>
      </c>
      <c r="B1149" s="111" t="s">
        <v>1544</v>
      </c>
      <c r="C1149" s="101" t="s">
        <v>645</v>
      </c>
      <c r="D1149" s="102">
        <v>1</v>
      </c>
      <c r="E1149" s="27"/>
      <c r="F1149" s="41">
        <f t="shared" si="70"/>
        <v>0</v>
      </c>
    </row>
    <row r="1150" spans="1:6" ht="25.5" x14ac:dyDescent="0.2">
      <c r="A1150" s="49">
        <f t="shared" si="71"/>
        <v>1051</v>
      </c>
      <c r="B1150" s="107" t="s">
        <v>2112</v>
      </c>
      <c r="C1150" s="101" t="s">
        <v>645</v>
      </c>
      <c r="D1150" s="102">
        <v>1</v>
      </c>
      <c r="E1150" s="27"/>
      <c r="F1150" s="41">
        <f t="shared" si="70"/>
        <v>0</v>
      </c>
    </row>
    <row r="1151" spans="1:6" x14ac:dyDescent="0.2">
      <c r="A1151" s="49">
        <f t="shared" si="71"/>
        <v>1052</v>
      </c>
      <c r="B1151" s="111" t="s">
        <v>1545</v>
      </c>
      <c r="C1151" s="101" t="s">
        <v>645</v>
      </c>
      <c r="D1151" s="102">
        <v>1</v>
      </c>
      <c r="E1151" s="27"/>
      <c r="F1151" s="41">
        <f t="shared" si="70"/>
        <v>0</v>
      </c>
    </row>
    <row r="1152" spans="1:6" ht="25.5" x14ac:dyDescent="0.2">
      <c r="A1152" s="49">
        <f t="shared" si="71"/>
        <v>1053</v>
      </c>
      <c r="B1152" s="107" t="s">
        <v>2113</v>
      </c>
      <c r="C1152" s="101" t="s">
        <v>645</v>
      </c>
      <c r="D1152" s="102">
        <v>1</v>
      </c>
      <c r="E1152" s="27"/>
      <c r="F1152" s="41">
        <f t="shared" si="70"/>
        <v>0</v>
      </c>
    </row>
    <row r="1153" spans="1:6" x14ac:dyDescent="0.2">
      <c r="A1153" s="49">
        <f t="shared" si="71"/>
        <v>1054</v>
      </c>
      <c r="B1153" s="111" t="s">
        <v>1546</v>
      </c>
      <c r="C1153" s="101" t="s">
        <v>645</v>
      </c>
      <c r="D1153" s="102">
        <v>4</v>
      </c>
      <c r="E1153" s="27"/>
      <c r="F1153" s="41">
        <f t="shared" si="70"/>
        <v>0</v>
      </c>
    </row>
    <row r="1154" spans="1:6" ht="25.5" x14ac:dyDescent="0.2">
      <c r="A1154" s="49">
        <f t="shared" si="71"/>
        <v>1055</v>
      </c>
      <c r="B1154" s="111" t="s">
        <v>1547</v>
      </c>
      <c r="C1154" s="101" t="s">
        <v>645</v>
      </c>
      <c r="D1154" s="102">
        <v>4</v>
      </c>
      <c r="E1154" s="27"/>
      <c r="F1154" s="41">
        <f t="shared" si="70"/>
        <v>0</v>
      </c>
    </row>
    <row r="1155" spans="1:6" x14ac:dyDescent="0.2">
      <c r="A1155" s="49">
        <f t="shared" si="71"/>
        <v>1056</v>
      </c>
      <c r="B1155" s="111" t="s">
        <v>1548</v>
      </c>
      <c r="C1155" s="101" t="s">
        <v>645</v>
      </c>
      <c r="D1155" s="102">
        <v>4</v>
      </c>
      <c r="E1155" s="27"/>
      <c r="F1155" s="41">
        <f t="shared" si="70"/>
        <v>0</v>
      </c>
    </row>
    <row r="1156" spans="1:6" ht="25.5" x14ac:dyDescent="0.2">
      <c r="A1156" s="49">
        <f t="shared" si="71"/>
        <v>1057</v>
      </c>
      <c r="B1156" s="111" t="s">
        <v>1079</v>
      </c>
      <c r="C1156" s="101" t="s">
        <v>645</v>
      </c>
      <c r="D1156" s="102">
        <v>5</v>
      </c>
      <c r="E1156" s="27"/>
      <c r="F1156" s="41">
        <f t="shared" si="70"/>
        <v>0</v>
      </c>
    </row>
    <row r="1157" spans="1:6" ht="25.5" x14ac:dyDescent="0.2">
      <c r="A1157" s="49">
        <f t="shared" si="71"/>
        <v>1058</v>
      </c>
      <c r="B1157" s="111" t="s">
        <v>1080</v>
      </c>
      <c r="C1157" s="101" t="s">
        <v>645</v>
      </c>
      <c r="D1157" s="102">
        <v>1</v>
      </c>
      <c r="E1157" s="27"/>
      <c r="F1157" s="41">
        <f t="shared" si="70"/>
        <v>0</v>
      </c>
    </row>
    <row r="1158" spans="1:6" ht="25.5" x14ac:dyDescent="0.2">
      <c r="A1158" s="49">
        <f t="shared" si="71"/>
        <v>1059</v>
      </c>
      <c r="B1158" s="111" t="s">
        <v>1081</v>
      </c>
      <c r="C1158" s="101" t="s">
        <v>645</v>
      </c>
      <c r="D1158" s="102">
        <v>1</v>
      </c>
      <c r="E1158" s="27"/>
      <c r="F1158" s="41">
        <f t="shared" si="70"/>
        <v>0</v>
      </c>
    </row>
    <row r="1159" spans="1:6" ht="25.5" x14ac:dyDescent="0.2">
      <c r="A1159" s="49">
        <f t="shared" si="71"/>
        <v>1060</v>
      </c>
      <c r="B1159" s="111" t="s">
        <v>1082</v>
      </c>
      <c r="C1159" s="101" t="s">
        <v>645</v>
      </c>
      <c r="D1159" s="102">
        <v>3</v>
      </c>
      <c r="E1159" s="27"/>
      <c r="F1159" s="41">
        <f t="shared" si="70"/>
        <v>0</v>
      </c>
    </row>
    <row r="1160" spans="1:6" ht="25.5" x14ac:dyDescent="0.2">
      <c r="A1160" s="49">
        <f t="shared" si="71"/>
        <v>1061</v>
      </c>
      <c r="B1160" s="111" t="s">
        <v>1083</v>
      </c>
      <c r="C1160" s="101" t="s">
        <v>645</v>
      </c>
      <c r="D1160" s="102">
        <v>1</v>
      </c>
      <c r="E1160" s="27"/>
      <c r="F1160" s="41">
        <f t="shared" si="70"/>
        <v>0</v>
      </c>
    </row>
    <row r="1161" spans="1:6" ht="25.5" x14ac:dyDescent="0.2">
      <c r="A1161" s="49">
        <f t="shared" si="71"/>
        <v>1062</v>
      </c>
      <c r="B1161" s="111" t="s">
        <v>1549</v>
      </c>
      <c r="C1161" s="101" t="s">
        <v>645</v>
      </c>
      <c r="D1161" s="102">
        <v>1</v>
      </c>
      <c r="E1161" s="27"/>
      <c r="F1161" s="41">
        <f t="shared" si="70"/>
        <v>0</v>
      </c>
    </row>
    <row r="1162" spans="1:6" ht="25.5" x14ac:dyDescent="0.2">
      <c r="A1162" s="49">
        <f t="shared" si="71"/>
        <v>1063</v>
      </c>
      <c r="B1162" s="108" t="s">
        <v>1550</v>
      </c>
      <c r="C1162" s="95" t="s">
        <v>646</v>
      </c>
      <c r="D1162" s="102">
        <v>1.6</v>
      </c>
      <c r="E1162" s="27"/>
      <c r="F1162" s="41">
        <f t="shared" ref="F1162:F1178" si="72">+E1162*D1162</f>
        <v>0</v>
      </c>
    </row>
    <row r="1163" spans="1:6" ht="25.5" x14ac:dyDescent="0.2">
      <c r="A1163" s="49">
        <f t="shared" ref="A1163:A1178" si="73">+A1162+1</f>
        <v>1064</v>
      </c>
      <c r="B1163" s="108" t="s">
        <v>1342</v>
      </c>
      <c r="C1163" s="95" t="s">
        <v>646</v>
      </c>
      <c r="D1163" s="102">
        <v>8.5</v>
      </c>
      <c r="E1163" s="27"/>
      <c r="F1163" s="41">
        <f t="shared" si="72"/>
        <v>0</v>
      </c>
    </row>
    <row r="1164" spans="1:6" ht="25.5" x14ac:dyDescent="0.2">
      <c r="A1164" s="49">
        <f t="shared" si="73"/>
        <v>1065</v>
      </c>
      <c r="B1164" s="108" t="s">
        <v>1347</v>
      </c>
      <c r="C1164" s="95" t="s">
        <v>646</v>
      </c>
      <c r="D1164" s="102">
        <v>3.4</v>
      </c>
      <c r="E1164" s="27"/>
      <c r="F1164" s="41">
        <f t="shared" si="72"/>
        <v>0</v>
      </c>
    </row>
    <row r="1165" spans="1:6" ht="25.5" x14ac:dyDescent="0.2">
      <c r="A1165" s="49">
        <f t="shared" si="73"/>
        <v>1066</v>
      </c>
      <c r="B1165" s="108" t="s">
        <v>1551</v>
      </c>
      <c r="C1165" s="95" t="s">
        <v>646</v>
      </c>
      <c r="D1165" s="102">
        <v>19.3</v>
      </c>
      <c r="E1165" s="27"/>
      <c r="F1165" s="41">
        <f t="shared" si="72"/>
        <v>0</v>
      </c>
    </row>
    <row r="1166" spans="1:6" x14ac:dyDescent="0.2">
      <c r="A1166" s="49">
        <f t="shared" si="73"/>
        <v>1067</v>
      </c>
      <c r="B1166" s="108" t="s">
        <v>1552</v>
      </c>
      <c r="C1166" s="101" t="s">
        <v>679</v>
      </c>
      <c r="D1166" s="102">
        <v>11</v>
      </c>
      <c r="E1166" s="27"/>
      <c r="F1166" s="41">
        <f t="shared" si="72"/>
        <v>0</v>
      </c>
    </row>
    <row r="1167" spans="1:6" x14ac:dyDescent="0.2">
      <c r="A1167" s="49">
        <f t="shared" si="73"/>
        <v>1068</v>
      </c>
      <c r="B1167" s="108" t="s">
        <v>1537</v>
      </c>
      <c r="C1167" s="101" t="s">
        <v>679</v>
      </c>
      <c r="D1167" s="102">
        <v>5.5</v>
      </c>
      <c r="E1167" s="27"/>
      <c r="F1167" s="41">
        <f t="shared" si="72"/>
        <v>0</v>
      </c>
    </row>
    <row r="1168" spans="1:6" ht="25.5" x14ac:dyDescent="0.2">
      <c r="A1168" s="49">
        <f t="shared" si="73"/>
        <v>1069</v>
      </c>
      <c r="B1168" s="108" t="s">
        <v>1073</v>
      </c>
      <c r="C1168" s="95" t="s">
        <v>639</v>
      </c>
      <c r="D1168" s="102">
        <v>0.5</v>
      </c>
      <c r="E1168" s="27"/>
      <c r="F1168" s="41">
        <f t="shared" si="72"/>
        <v>0</v>
      </c>
    </row>
    <row r="1169" spans="1:7" x14ac:dyDescent="0.2">
      <c r="A1169" s="49">
        <f t="shared" si="73"/>
        <v>1070</v>
      </c>
      <c r="B1169" s="111" t="s">
        <v>1076</v>
      </c>
      <c r="C1169" s="101" t="s">
        <v>667</v>
      </c>
      <c r="D1169" s="102">
        <v>58</v>
      </c>
      <c r="E1169" s="27"/>
      <c r="F1169" s="41">
        <f t="shared" si="72"/>
        <v>0</v>
      </c>
    </row>
    <row r="1170" spans="1:7" x14ac:dyDescent="0.2">
      <c r="A1170" s="49">
        <f t="shared" si="73"/>
        <v>1071</v>
      </c>
      <c r="B1170" s="111" t="s">
        <v>737</v>
      </c>
      <c r="C1170" s="101" t="s">
        <v>667</v>
      </c>
      <c r="D1170" s="102">
        <v>66</v>
      </c>
      <c r="E1170" s="27"/>
      <c r="F1170" s="41">
        <f t="shared" si="72"/>
        <v>0</v>
      </c>
    </row>
    <row r="1171" spans="1:7" s="24" customFormat="1" x14ac:dyDescent="0.2">
      <c r="A1171" s="49">
        <f t="shared" si="73"/>
        <v>1072</v>
      </c>
      <c r="B1171" s="111" t="s">
        <v>1078</v>
      </c>
      <c r="C1171" s="101" t="s">
        <v>640</v>
      </c>
      <c r="D1171" s="102">
        <v>1.05</v>
      </c>
      <c r="E1171" s="27"/>
      <c r="F1171" s="41">
        <f t="shared" si="72"/>
        <v>0</v>
      </c>
      <c r="G1171" s="40"/>
    </row>
    <row r="1172" spans="1:7" s="24" customFormat="1" ht="25.5" x14ac:dyDescent="0.2">
      <c r="A1172" s="49">
        <f t="shared" si="73"/>
        <v>1073</v>
      </c>
      <c r="B1172" s="111" t="s">
        <v>1538</v>
      </c>
      <c r="C1172" s="101" t="s">
        <v>645</v>
      </c>
      <c r="D1172" s="102">
        <v>1</v>
      </c>
      <c r="E1172" s="27"/>
      <c r="F1172" s="41">
        <f t="shared" si="72"/>
        <v>0</v>
      </c>
      <c r="G1172" s="40"/>
    </row>
    <row r="1173" spans="1:7" s="24" customFormat="1" ht="25.5" x14ac:dyDescent="0.2">
      <c r="A1173" s="49">
        <f t="shared" si="73"/>
        <v>1074</v>
      </c>
      <c r="B1173" s="111" t="s">
        <v>1553</v>
      </c>
      <c r="C1173" s="101" t="s">
        <v>645</v>
      </c>
      <c r="D1173" s="102">
        <v>2</v>
      </c>
      <c r="E1173" s="27"/>
      <c r="F1173" s="41">
        <f t="shared" si="72"/>
        <v>0</v>
      </c>
      <c r="G1173" s="40"/>
    </row>
    <row r="1174" spans="1:7" s="24" customFormat="1" x14ac:dyDescent="0.2">
      <c r="A1174" s="49">
        <f t="shared" si="73"/>
        <v>1075</v>
      </c>
      <c r="B1174" s="111" t="s">
        <v>1084</v>
      </c>
      <c r="C1174" s="101" t="s">
        <v>645</v>
      </c>
      <c r="D1174" s="102">
        <v>9</v>
      </c>
      <c r="E1174" s="27"/>
      <c r="F1174" s="41">
        <f t="shared" si="72"/>
        <v>0</v>
      </c>
      <c r="G1174" s="40"/>
    </row>
    <row r="1175" spans="1:7" s="24" customFormat="1" x14ac:dyDescent="0.2">
      <c r="A1175" s="49">
        <f t="shared" si="73"/>
        <v>1076</v>
      </c>
      <c r="B1175" s="111" t="s">
        <v>1085</v>
      </c>
      <c r="C1175" s="101" t="s">
        <v>645</v>
      </c>
      <c r="D1175" s="102">
        <v>6</v>
      </c>
      <c r="E1175" s="27"/>
      <c r="F1175" s="41">
        <f t="shared" si="72"/>
        <v>0</v>
      </c>
      <c r="G1175" s="40"/>
    </row>
    <row r="1176" spans="1:7" s="24" customFormat="1" ht="38.25" x14ac:dyDescent="0.2">
      <c r="A1176" s="49">
        <f t="shared" si="73"/>
        <v>1077</v>
      </c>
      <c r="B1176" s="111" t="s">
        <v>1554</v>
      </c>
      <c r="C1176" s="101" t="s">
        <v>679</v>
      </c>
      <c r="D1176" s="102">
        <v>5</v>
      </c>
      <c r="E1176" s="27"/>
      <c r="F1176" s="41">
        <f t="shared" si="72"/>
        <v>0</v>
      </c>
      <c r="G1176" s="40"/>
    </row>
    <row r="1177" spans="1:7" s="24" customFormat="1" ht="25.5" x14ac:dyDescent="0.2">
      <c r="A1177" s="49">
        <f t="shared" si="73"/>
        <v>1078</v>
      </c>
      <c r="B1177" s="108" t="s">
        <v>1086</v>
      </c>
      <c r="C1177" s="95" t="s">
        <v>639</v>
      </c>
      <c r="D1177" s="102">
        <v>0.06</v>
      </c>
      <c r="E1177" s="27"/>
      <c r="F1177" s="41">
        <f t="shared" si="72"/>
        <v>0</v>
      </c>
      <c r="G1177" s="40"/>
    </row>
    <row r="1178" spans="1:7" s="24" customFormat="1" ht="25.5" x14ac:dyDescent="0.2">
      <c r="A1178" s="49">
        <f t="shared" si="73"/>
        <v>1079</v>
      </c>
      <c r="B1178" s="111" t="s">
        <v>1087</v>
      </c>
      <c r="C1178" s="101" t="s">
        <v>645</v>
      </c>
      <c r="D1178" s="102">
        <v>1</v>
      </c>
      <c r="E1178" s="27"/>
      <c r="F1178" s="41">
        <f t="shared" si="72"/>
        <v>0</v>
      </c>
      <c r="G1178" s="40"/>
    </row>
    <row r="1179" spans="1:7" s="24" customFormat="1" ht="33.75" customHeight="1" x14ac:dyDescent="0.2">
      <c r="A1179" s="47"/>
      <c r="B1179" s="39" t="s">
        <v>95</v>
      </c>
      <c r="C1179" s="13"/>
      <c r="D1179" s="18"/>
      <c r="E1179" s="36"/>
      <c r="F1179" s="43">
        <f>SUM(F1098:F1178)</f>
        <v>0</v>
      </c>
      <c r="G1179" s="40"/>
    </row>
    <row r="1180" spans="1:7" s="24" customFormat="1" ht="30" customHeight="1" x14ac:dyDescent="0.2">
      <c r="A1180" s="115" t="s">
        <v>125</v>
      </c>
      <c r="B1180" s="115"/>
      <c r="C1180" s="115"/>
      <c r="D1180" s="115"/>
      <c r="E1180" s="115"/>
      <c r="F1180" s="115"/>
      <c r="G1180" s="40"/>
    </row>
    <row r="1181" spans="1:7" ht="26.25" customHeight="1" x14ac:dyDescent="0.2">
      <c r="A1181" s="49"/>
      <c r="B1181" s="51" t="s">
        <v>96</v>
      </c>
      <c r="C1181" s="70"/>
      <c r="D1181" s="71"/>
      <c r="E1181" s="27"/>
      <c r="F1181" s="41"/>
    </row>
    <row r="1182" spans="1:7" ht="38.25" x14ac:dyDescent="0.2">
      <c r="A1182" s="49">
        <f>+A1178+1</f>
        <v>1080</v>
      </c>
      <c r="B1182" s="108" t="s">
        <v>1555</v>
      </c>
      <c r="C1182" s="95" t="s">
        <v>679</v>
      </c>
      <c r="D1182" s="96">
        <v>2</v>
      </c>
      <c r="E1182" s="27"/>
      <c r="F1182" s="41">
        <f t="shared" ref="F1182:F1246" si="74">+E1182*D1182</f>
        <v>0</v>
      </c>
    </row>
    <row r="1183" spans="1:7" ht="38.25" x14ac:dyDescent="0.2">
      <c r="A1183" s="49">
        <f t="shared" ref="A1183:A1214" si="75">+A1182+1</f>
        <v>1081</v>
      </c>
      <c r="B1183" s="108" t="s">
        <v>1358</v>
      </c>
      <c r="C1183" s="95" t="s">
        <v>679</v>
      </c>
      <c r="D1183" s="96">
        <v>24</v>
      </c>
      <c r="E1183" s="27"/>
      <c r="F1183" s="41">
        <f t="shared" si="74"/>
        <v>0</v>
      </c>
    </row>
    <row r="1184" spans="1:7" ht="38.25" x14ac:dyDescent="0.2">
      <c r="A1184" s="49">
        <f t="shared" si="75"/>
        <v>1082</v>
      </c>
      <c r="B1184" s="108" t="s">
        <v>1359</v>
      </c>
      <c r="C1184" s="95" t="s">
        <v>679</v>
      </c>
      <c r="D1184" s="96">
        <v>16</v>
      </c>
      <c r="E1184" s="27"/>
      <c r="F1184" s="41">
        <f t="shared" si="74"/>
        <v>0</v>
      </c>
    </row>
    <row r="1185" spans="1:6" ht="38.25" x14ac:dyDescent="0.2">
      <c r="A1185" s="49">
        <f t="shared" si="75"/>
        <v>1083</v>
      </c>
      <c r="B1185" s="108" t="s">
        <v>1360</v>
      </c>
      <c r="C1185" s="95" t="s">
        <v>679</v>
      </c>
      <c r="D1185" s="96">
        <v>10</v>
      </c>
      <c r="E1185" s="27"/>
      <c r="F1185" s="41">
        <f t="shared" si="74"/>
        <v>0</v>
      </c>
    </row>
    <row r="1186" spans="1:6" x14ac:dyDescent="0.2">
      <c r="A1186" s="49">
        <f t="shared" si="75"/>
        <v>1084</v>
      </c>
      <c r="B1186" s="108" t="s">
        <v>1556</v>
      </c>
      <c r="C1186" s="95" t="s">
        <v>645</v>
      </c>
      <c r="D1186" s="96">
        <v>7</v>
      </c>
      <c r="E1186" s="27"/>
      <c r="F1186" s="41">
        <f t="shared" si="74"/>
        <v>0</v>
      </c>
    </row>
    <row r="1187" spans="1:6" x14ac:dyDescent="0.2">
      <c r="A1187" s="49">
        <f t="shared" si="75"/>
        <v>1085</v>
      </c>
      <c r="B1187" s="108" t="s">
        <v>1557</v>
      </c>
      <c r="C1187" s="95" t="s">
        <v>645</v>
      </c>
      <c r="D1187" s="96">
        <v>2</v>
      </c>
      <c r="E1187" s="27"/>
      <c r="F1187" s="41">
        <f t="shared" si="74"/>
        <v>0</v>
      </c>
    </row>
    <row r="1188" spans="1:6" x14ac:dyDescent="0.2">
      <c r="A1188" s="49">
        <f t="shared" si="75"/>
        <v>1086</v>
      </c>
      <c r="B1188" s="108" t="s">
        <v>1558</v>
      </c>
      <c r="C1188" s="95" t="s">
        <v>645</v>
      </c>
      <c r="D1188" s="96">
        <v>2</v>
      </c>
      <c r="E1188" s="27"/>
      <c r="F1188" s="41">
        <f t="shared" si="74"/>
        <v>0</v>
      </c>
    </row>
    <row r="1189" spans="1:6" x14ac:dyDescent="0.2">
      <c r="A1189" s="49">
        <f t="shared" si="75"/>
        <v>1087</v>
      </c>
      <c r="B1189" s="108" t="s">
        <v>1088</v>
      </c>
      <c r="C1189" s="95" t="s">
        <v>667</v>
      </c>
      <c r="D1189" s="96">
        <v>2</v>
      </c>
      <c r="E1189" s="27"/>
      <c r="F1189" s="41">
        <f t="shared" si="74"/>
        <v>0</v>
      </c>
    </row>
    <row r="1190" spans="1:6" x14ac:dyDescent="0.2">
      <c r="A1190" s="49">
        <f t="shared" si="75"/>
        <v>1088</v>
      </c>
      <c r="B1190" s="108" t="s">
        <v>753</v>
      </c>
      <c r="C1190" s="95" t="s">
        <v>645</v>
      </c>
      <c r="D1190" s="96">
        <v>4</v>
      </c>
      <c r="E1190" s="27"/>
      <c r="F1190" s="41">
        <f t="shared" si="74"/>
        <v>0</v>
      </c>
    </row>
    <row r="1191" spans="1:6" ht="51" x14ac:dyDescent="0.2">
      <c r="A1191" s="49">
        <f t="shared" si="75"/>
        <v>1089</v>
      </c>
      <c r="B1191" s="107" t="s">
        <v>1089</v>
      </c>
      <c r="C1191" s="99" t="s">
        <v>696</v>
      </c>
      <c r="D1191" s="98">
        <v>1</v>
      </c>
      <c r="E1191" s="27"/>
      <c r="F1191" s="41">
        <f t="shared" si="74"/>
        <v>0</v>
      </c>
    </row>
    <row r="1192" spans="1:6" x14ac:dyDescent="0.2">
      <c r="A1192" s="49">
        <f t="shared" si="75"/>
        <v>1090</v>
      </c>
      <c r="B1192" s="108" t="s">
        <v>754</v>
      </c>
      <c r="C1192" s="95" t="s">
        <v>645</v>
      </c>
      <c r="D1192" s="96">
        <v>4</v>
      </c>
      <c r="E1192" s="27"/>
      <c r="F1192" s="41">
        <f t="shared" si="74"/>
        <v>0</v>
      </c>
    </row>
    <row r="1193" spans="1:6" x14ac:dyDescent="0.2">
      <c r="A1193" s="49">
        <f t="shared" si="75"/>
        <v>1091</v>
      </c>
      <c r="B1193" s="108" t="s">
        <v>1366</v>
      </c>
      <c r="C1193" s="95" t="s">
        <v>645</v>
      </c>
      <c r="D1193" s="96">
        <v>4</v>
      </c>
      <c r="E1193" s="27"/>
      <c r="F1193" s="41">
        <f t="shared" si="74"/>
        <v>0</v>
      </c>
    </row>
    <row r="1194" spans="1:6" x14ac:dyDescent="0.2">
      <c r="A1194" s="49">
        <f t="shared" si="75"/>
        <v>1092</v>
      </c>
      <c r="B1194" s="108" t="s">
        <v>1559</v>
      </c>
      <c r="C1194" s="95" t="s">
        <v>645</v>
      </c>
      <c r="D1194" s="98">
        <v>1</v>
      </c>
      <c r="E1194" s="27"/>
      <c r="F1194" s="41">
        <f t="shared" si="74"/>
        <v>0</v>
      </c>
    </row>
    <row r="1195" spans="1:6" x14ac:dyDescent="0.2">
      <c r="A1195" s="49">
        <f t="shared" si="75"/>
        <v>1093</v>
      </c>
      <c r="B1195" s="108" t="s">
        <v>1368</v>
      </c>
      <c r="C1195" s="95" t="s">
        <v>645</v>
      </c>
      <c r="D1195" s="98">
        <v>10</v>
      </c>
      <c r="E1195" s="27"/>
      <c r="F1195" s="41">
        <f t="shared" si="74"/>
        <v>0</v>
      </c>
    </row>
    <row r="1196" spans="1:6" x14ac:dyDescent="0.2">
      <c r="A1196" s="49">
        <f t="shared" si="75"/>
        <v>1094</v>
      </c>
      <c r="B1196" s="108" t="s">
        <v>1325</v>
      </c>
      <c r="C1196" s="95" t="s">
        <v>645</v>
      </c>
      <c r="D1196" s="98">
        <v>3</v>
      </c>
      <c r="E1196" s="27"/>
      <c r="F1196" s="41">
        <f t="shared" si="74"/>
        <v>0</v>
      </c>
    </row>
    <row r="1197" spans="1:6" x14ac:dyDescent="0.2">
      <c r="A1197" s="49">
        <f t="shared" si="75"/>
        <v>1095</v>
      </c>
      <c r="B1197" s="108" t="s">
        <v>1369</v>
      </c>
      <c r="C1197" s="95" t="s">
        <v>645</v>
      </c>
      <c r="D1197" s="98">
        <v>2</v>
      </c>
      <c r="E1197" s="27"/>
      <c r="F1197" s="41">
        <f t="shared" si="74"/>
        <v>0</v>
      </c>
    </row>
    <row r="1198" spans="1:6" x14ac:dyDescent="0.2">
      <c r="A1198" s="49">
        <f t="shared" si="75"/>
        <v>1096</v>
      </c>
      <c r="B1198" s="108" t="s">
        <v>1371</v>
      </c>
      <c r="C1198" s="95" t="s">
        <v>645</v>
      </c>
      <c r="D1198" s="98">
        <v>2</v>
      </c>
      <c r="E1198" s="27"/>
      <c r="F1198" s="41">
        <f t="shared" si="74"/>
        <v>0</v>
      </c>
    </row>
    <row r="1199" spans="1:6" x14ac:dyDescent="0.2">
      <c r="A1199" s="49">
        <f t="shared" si="75"/>
        <v>1097</v>
      </c>
      <c r="B1199" s="108" t="s">
        <v>1372</v>
      </c>
      <c r="C1199" s="95" t="s">
        <v>645</v>
      </c>
      <c r="D1199" s="98">
        <v>1</v>
      </c>
      <c r="E1199" s="27"/>
      <c r="F1199" s="41">
        <f t="shared" si="74"/>
        <v>0</v>
      </c>
    </row>
    <row r="1200" spans="1:6" x14ac:dyDescent="0.2">
      <c r="A1200" s="49">
        <f t="shared" si="75"/>
        <v>1098</v>
      </c>
      <c r="B1200" s="108" t="s">
        <v>1375</v>
      </c>
      <c r="C1200" s="95" t="s">
        <v>645</v>
      </c>
      <c r="D1200" s="98">
        <v>5</v>
      </c>
      <c r="E1200" s="27"/>
      <c r="F1200" s="41">
        <f t="shared" si="74"/>
        <v>0</v>
      </c>
    </row>
    <row r="1201" spans="1:7" x14ac:dyDescent="0.2">
      <c r="A1201" s="49">
        <f t="shared" si="75"/>
        <v>1099</v>
      </c>
      <c r="B1201" s="108" t="s">
        <v>1376</v>
      </c>
      <c r="C1201" s="95" t="s">
        <v>645</v>
      </c>
      <c r="D1201" s="98">
        <v>2</v>
      </c>
      <c r="E1201" s="27"/>
      <c r="F1201" s="41">
        <f t="shared" si="74"/>
        <v>0</v>
      </c>
    </row>
    <row r="1202" spans="1:7" x14ac:dyDescent="0.2">
      <c r="A1202" s="49">
        <f t="shared" si="75"/>
        <v>1100</v>
      </c>
      <c r="B1202" s="108" t="s">
        <v>1378</v>
      </c>
      <c r="C1202" s="95" t="s">
        <v>645</v>
      </c>
      <c r="D1202" s="98">
        <v>1</v>
      </c>
      <c r="E1202" s="27"/>
      <c r="F1202" s="41">
        <f t="shared" si="74"/>
        <v>0</v>
      </c>
    </row>
    <row r="1203" spans="1:7" x14ac:dyDescent="0.2">
      <c r="A1203" s="49">
        <f t="shared" si="75"/>
        <v>1101</v>
      </c>
      <c r="B1203" s="108" t="s">
        <v>1380</v>
      </c>
      <c r="C1203" s="95" t="s">
        <v>645</v>
      </c>
      <c r="D1203" s="98">
        <v>2</v>
      </c>
      <c r="E1203" s="27"/>
      <c r="F1203" s="41">
        <f t="shared" si="74"/>
        <v>0</v>
      </c>
    </row>
    <row r="1204" spans="1:7" x14ac:dyDescent="0.2">
      <c r="A1204" s="49">
        <f t="shared" si="75"/>
        <v>1102</v>
      </c>
      <c r="B1204" s="108" t="s">
        <v>1560</v>
      </c>
      <c r="C1204" s="95" t="s">
        <v>645</v>
      </c>
      <c r="D1204" s="98">
        <v>1</v>
      </c>
      <c r="E1204" s="27"/>
      <c r="F1204" s="41">
        <f t="shared" si="74"/>
        <v>0</v>
      </c>
    </row>
    <row r="1205" spans="1:7" x14ac:dyDescent="0.2">
      <c r="A1205" s="49">
        <f t="shared" si="75"/>
        <v>1103</v>
      </c>
      <c r="B1205" s="108" t="s">
        <v>1382</v>
      </c>
      <c r="C1205" s="95" t="s">
        <v>645</v>
      </c>
      <c r="D1205" s="98">
        <v>15</v>
      </c>
      <c r="E1205" s="27"/>
      <c r="F1205" s="41">
        <f t="shared" si="74"/>
        <v>0</v>
      </c>
    </row>
    <row r="1206" spans="1:7" x14ac:dyDescent="0.2">
      <c r="A1206" s="49">
        <f t="shared" si="75"/>
        <v>1104</v>
      </c>
      <c r="B1206" s="108" t="s">
        <v>1384</v>
      </c>
      <c r="C1206" s="95" t="s">
        <v>645</v>
      </c>
      <c r="D1206" s="98">
        <v>10</v>
      </c>
      <c r="E1206" s="27"/>
      <c r="F1206" s="41">
        <f t="shared" si="74"/>
        <v>0</v>
      </c>
    </row>
    <row r="1207" spans="1:7" ht="25.5" x14ac:dyDescent="0.2">
      <c r="A1207" s="49">
        <f t="shared" si="75"/>
        <v>1105</v>
      </c>
      <c r="B1207" s="107" t="s">
        <v>758</v>
      </c>
      <c r="C1207" s="99" t="s">
        <v>679</v>
      </c>
      <c r="D1207" s="98">
        <v>52</v>
      </c>
      <c r="E1207" s="27"/>
      <c r="F1207" s="41">
        <f t="shared" si="74"/>
        <v>0</v>
      </c>
    </row>
    <row r="1208" spans="1:7" x14ac:dyDescent="0.2">
      <c r="A1208" s="49">
        <f t="shared" si="75"/>
        <v>1106</v>
      </c>
      <c r="B1208" s="107" t="s">
        <v>1090</v>
      </c>
      <c r="C1208" s="99" t="s">
        <v>645</v>
      </c>
      <c r="D1208" s="98">
        <v>1</v>
      </c>
      <c r="E1208" s="27"/>
      <c r="F1208" s="41">
        <f t="shared" si="74"/>
        <v>0</v>
      </c>
    </row>
    <row r="1209" spans="1:7" ht="25.5" x14ac:dyDescent="0.2">
      <c r="A1209" s="49">
        <f t="shared" si="75"/>
        <v>1107</v>
      </c>
      <c r="B1209" s="107" t="s">
        <v>1091</v>
      </c>
      <c r="C1209" s="99" t="s">
        <v>667</v>
      </c>
      <c r="D1209" s="98">
        <v>640</v>
      </c>
      <c r="E1209" s="27"/>
      <c r="F1209" s="41">
        <f t="shared" si="74"/>
        <v>0</v>
      </c>
    </row>
    <row r="1210" spans="1:7" ht="25.5" x14ac:dyDescent="0.2">
      <c r="A1210" s="49">
        <f t="shared" si="75"/>
        <v>1108</v>
      </c>
      <c r="B1210" s="108" t="s">
        <v>1092</v>
      </c>
      <c r="C1210" s="95" t="s">
        <v>639</v>
      </c>
      <c r="D1210" s="96">
        <v>0.7</v>
      </c>
      <c r="E1210" s="27"/>
      <c r="F1210" s="41">
        <f t="shared" si="74"/>
        <v>0</v>
      </c>
    </row>
    <row r="1211" spans="1:7" x14ac:dyDescent="0.2">
      <c r="A1211" s="49">
        <f t="shared" si="75"/>
        <v>1109</v>
      </c>
      <c r="B1211" s="107" t="s">
        <v>1093</v>
      </c>
      <c r="C1211" s="99" t="s">
        <v>640</v>
      </c>
      <c r="D1211" s="98">
        <v>2.8000000000000001E-2</v>
      </c>
      <c r="E1211" s="27"/>
      <c r="F1211" s="41">
        <f t="shared" si="74"/>
        <v>0</v>
      </c>
    </row>
    <row r="1212" spans="1:7" ht="21" customHeight="1" x14ac:dyDescent="0.2">
      <c r="A1212" s="49">
        <f t="shared" si="75"/>
        <v>1110</v>
      </c>
      <c r="B1212" s="108" t="s">
        <v>1561</v>
      </c>
      <c r="C1212" s="95" t="s">
        <v>679</v>
      </c>
      <c r="D1212" s="96">
        <v>0.5</v>
      </c>
      <c r="E1212" s="27"/>
      <c r="F1212" s="41">
        <f t="shared" si="74"/>
        <v>0</v>
      </c>
    </row>
    <row r="1213" spans="1:7" x14ac:dyDescent="0.2">
      <c r="A1213" s="49">
        <f t="shared" si="75"/>
        <v>1111</v>
      </c>
      <c r="B1213" s="107" t="s">
        <v>1094</v>
      </c>
      <c r="C1213" s="99" t="s">
        <v>667</v>
      </c>
      <c r="D1213" s="98">
        <v>5</v>
      </c>
      <c r="E1213" s="27"/>
      <c r="F1213" s="41">
        <f t="shared" si="74"/>
        <v>0</v>
      </c>
    </row>
    <row r="1214" spans="1:7" s="24" customFormat="1" x14ac:dyDescent="0.2">
      <c r="A1214" s="49">
        <f t="shared" si="75"/>
        <v>1112</v>
      </c>
      <c r="B1214" s="108" t="s">
        <v>759</v>
      </c>
      <c r="C1214" s="95" t="s">
        <v>639</v>
      </c>
      <c r="D1214" s="96">
        <v>0.01</v>
      </c>
      <c r="E1214" s="27"/>
      <c r="F1214" s="41">
        <f t="shared" si="74"/>
        <v>0</v>
      </c>
      <c r="G1214" s="40"/>
    </row>
    <row r="1215" spans="1:7" ht="30" customHeight="1" x14ac:dyDescent="0.2">
      <c r="A1215" s="49"/>
      <c r="B1215" s="51" t="s">
        <v>69</v>
      </c>
      <c r="C1215" s="81"/>
      <c r="D1215" s="71"/>
      <c r="E1215" s="27"/>
      <c r="F1215" s="41"/>
    </row>
    <row r="1216" spans="1:7" ht="25.5" x14ac:dyDescent="0.2">
      <c r="A1216" s="49">
        <f>+A1214+1</f>
        <v>1113</v>
      </c>
      <c r="B1216" s="108" t="s">
        <v>1386</v>
      </c>
      <c r="C1216" s="95" t="s">
        <v>679</v>
      </c>
      <c r="D1216" s="96">
        <v>8</v>
      </c>
      <c r="E1216" s="27"/>
      <c r="F1216" s="41">
        <f t="shared" si="74"/>
        <v>0</v>
      </c>
    </row>
    <row r="1217" spans="1:6" ht="25.5" x14ac:dyDescent="0.2">
      <c r="A1217" s="49">
        <f t="shared" ref="A1217:A1279" si="76">+A1216+1</f>
        <v>1114</v>
      </c>
      <c r="B1217" s="108" t="s">
        <v>1387</v>
      </c>
      <c r="C1217" s="95" t="s">
        <v>679</v>
      </c>
      <c r="D1217" s="96">
        <v>8</v>
      </c>
      <c r="E1217" s="27"/>
      <c r="F1217" s="41">
        <f t="shared" si="74"/>
        <v>0</v>
      </c>
    </row>
    <row r="1218" spans="1:6" x14ac:dyDescent="0.2">
      <c r="A1218" s="49">
        <f t="shared" si="76"/>
        <v>1115</v>
      </c>
      <c r="B1218" s="108" t="s">
        <v>762</v>
      </c>
      <c r="C1218" s="95" t="s">
        <v>696</v>
      </c>
      <c r="D1218" s="96">
        <v>4</v>
      </c>
      <c r="E1218" s="27"/>
      <c r="F1218" s="41">
        <f t="shared" si="74"/>
        <v>0</v>
      </c>
    </row>
    <row r="1219" spans="1:6" ht="25.5" x14ac:dyDescent="0.2">
      <c r="A1219" s="49">
        <f t="shared" si="76"/>
        <v>1116</v>
      </c>
      <c r="B1219" s="108" t="s">
        <v>767</v>
      </c>
      <c r="C1219" s="95" t="s">
        <v>645</v>
      </c>
      <c r="D1219" s="96">
        <v>4</v>
      </c>
      <c r="E1219" s="27"/>
      <c r="F1219" s="41">
        <f t="shared" si="74"/>
        <v>0</v>
      </c>
    </row>
    <row r="1220" spans="1:6" ht="25.5" x14ac:dyDescent="0.2">
      <c r="A1220" s="49">
        <f t="shared" si="76"/>
        <v>1117</v>
      </c>
      <c r="B1220" s="107" t="s">
        <v>1095</v>
      </c>
      <c r="C1220" s="99" t="s">
        <v>696</v>
      </c>
      <c r="D1220" s="98">
        <v>1</v>
      </c>
      <c r="E1220" s="27"/>
      <c r="F1220" s="41">
        <f t="shared" si="74"/>
        <v>0</v>
      </c>
    </row>
    <row r="1221" spans="1:6" x14ac:dyDescent="0.2">
      <c r="A1221" s="49">
        <f t="shared" si="76"/>
        <v>1118</v>
      </c>
      <c r="B1221" s="108" t="s">
        <v>1475</v>
      </c>
      <c r="C1221" s="95" t="s">
        <v>645</v>
      </c>
      <c r="D1221" s="96">
        <v>1</v>
      </c>
      <c r="E1221" s="27"/>
      <c r="F1221" s="41">
        <f t="shared" si="74"/>
        <v>0</v>
      </c>
    </row>
    <row r="1222" spans="1:6" x14ac:dyDescent="0.2">
      <c r="A1222" s="49">
        <f t="shared" si="76"/>
        <v>1119</v>
      </c>
      <c r="B1222" s="108" t="s">
        <v>1476</v>
      </c>
      <c r="C1222" s="95" t="s">
        <v>645</v>
      </c>
      <c r="D1222" s="96">
        <v>1</v>
      </c>
      <c r="E1222" s="27"/>
      <c r="F1222" s="41">
        <f t="shared" si="74"/>
        <v>0</v>
      </c>
    </row>
    <row r="1223" spans="1:6" x14ac:dyDescent="0.2">
      <c r="A1223" s="49">
        <f t="shared" si="76"/>
        <v>1120</v>
      </c>
      <c r="B1223" s="108" t="s">
        <v>1389</v>
      </c>
      <c r="C1223" s="95" t="s">
        <v>645</v>
      </c>
      <c r="D1223" s="96">
        <v>1</v>
      </c>
      <c r="E1223" s="27"/>
      <c r="F1223" s="41">
        <f t="shared" si="74"/>
        <v>0</v>
      </c>
    </row>
    <row r="1224" spans="1:6" x14ac:dyDescent="0.2">
      <c r="A1224" s="49">
        <f t="shared" si="76"/>
        <v>1121</v>
      </c>
      <c r="B1224" s="108" t="s">
        <v>1390</v>
      </c>
      <c r="C1224" s="95" t="s">
        <v>645</v>
      </c>
      <c r="D1224" s="96">
        <v>1</v>
      </c>
      <c r="E1224" s="27"/>
      <c r="F1224" s="41">
        <f t="shared" si="74"/>
        <v>0</v>
      </c>
    </row>
    <row r="1225" spans="1:6" x14ac:dyDescent="0.2">
      <c r="A1225" s="49">
        <f t="shared" si="76"/>
        <v>1122</v>
      </c>
      <c r="B1225" s="108" t="s">
        <v>1562</v>
      </c>
      <c r="C1225" s="95" t="s">
        <v>645</v>
      </c>
      <c r="D1225" s="96">
        <v>1</v>
      </c>
      <c r="E1225" s="27"/>
      <c r="F1225" s="41">
        <f t="shared" si="74"/>
        <v>0</v>
      </c>
    </row>
    <row r="1226" spans="1:6" x14ac:dyDescent="0.2">
      <c r="A1226" s="49">
        <f t="shared" si="76"/>
        <v>1123</v>
      </c>
      <c r="B1226" s="108" t="s">
        <v>1392</v>
      </c>
      <c r="C1226" s="95" t="s">
        <v>645</v>
      </c>
      <c r="D1226" s="96">
        <v>4</v>
      </c>
      <c r="E1226" s="27"/>
      <c r="F1226" s="41">
        <f t="shared" si="74"/>
        <v>0</v>
      </c>
    </row>
    <row r="1227" spans="1:6" x14ac:dyDescent="0.2">
      <c r="A1227" s="49">
        <f t="shared" si="76"/>
        <v>1124</v>
      </c>
      <c r="B1227" s="108" t="s">
        <v>1396</v>
      </c>
      <c r="C1227" s="95" t="s">
        <v>645</v>
      </c>
      <c r="D1227" s="96">
        <v>5</v>
      </c>
      <c r="E1227" s="27"/>
      <c r="F1227" s="41">
        <f t="shared" si="74"/>
        <v>0</v>
      </c>
    </row>
    <row r="1228" spans="1:6" x14ac:dyDescent="0.2">
      <c r="A1228" s="49">
        <f t="shared" si="76"/>
        <v>1125</v>
      </c>
      <c r="B1228" s="109" t="s">
        <v>1398</v>
      </c>
      <c r="C1228" s="95" t="s">
        <v>645</v>
      </c>
      <c r="D1228" s="96">
        <v>2</v>
      </c>
      <c r="E1228" s="27"/>
      <c r="F1228" s="41">
        <f t="shared" si="74"/>
        <v>0</v>
      </c>
    </row>
    <row r="1229" spans="1:6" x14ac:dyDescent="0.2">
      <c r="A1229" s="49">
        <f t="shared" si="76"/>
        <v>1126</v>
      </c>
      <c r="B1229" s="109" t="s">
        <v>1399</v>
      </c>
      <c r="C1229" s="95" t="s">
        <v>645</v>
      </c>
      <c r="D1229" s="96">
        <v>2</v>
      </c>
      <c r="E1229" s="27"/>
      <c r="F1229" s="41">
        <f t="shared" si="74"/>
        <v>0</v>
      </c>
    </row>
    <row r="1230" spans="1:6" x14ac:dyDescent="0.2">
      <c r="A1230" s="49">
        <f t="shared" si="76"/>
        <v>1127</v>
      </c>
      <c r="B1230" s="109" t="s">
        <v>1400</v>
      </c>
      <c r="C1230" s="95" t="s">
        <v>645</v>
      </c>
      <c r="D1230" s="96">
        <v>10</v>
      </c>
      <c r="E1230" s="27"/>
      <c r="F1230" s="41">
        <f t="shared" si="74"/>
        <v>0</v>
      </c>
    </row>
    <row r="1231" spans="1:6" x14ac:dyDescent="0.2">
      <c r="A1231" s="49">
        <f t="shared" si="76"/>
        <v>1128</v>
      </c>
      <c r="B1231" s="109" t="s">
        <v>1401</v>
      </c>
      <c r="C1231" s="95" t="s">
        <v>645</v>
      </c>
      <c r="D1231" s="96">
        <v>2</v>
      </c>
      <c r="E1231" s="27"/>
      <c r="F1231" s="41">
        <f t="shared" si="74"/>
        <v>0</v>
      </c>
    </row>
    <row r="1232" spans="1:6" x14ac:dyDescent="0.2">
      <c r="A1232" s="49">
        <f t="shared" si="76"/>
        <v>1129</v>
      </c>
      <c r="B1232" s="108" t="s">
        <v>1563</v>
      </c>
      <c r="C1232" s="95" t="s">
        <v>645</v>
      </c>
      <c r="D1232" s="98">
        <v>1</v>
      </c>
      <c r="E1232" s="27"/>
      <c r="F1232" s="41">
        <f t="shared" si="74"/>
        <v>0</v>
      </c>
    </row>
    <row r="1233" spans="1:6" x14ac:dyDescent="0.2">
      <c r="A1233" s="49">
        <f t="shared" si="76"/>
        <v>1130</v>
      </c>
      <c r="B1233" s="108" t="s">
        <v>1564</v>
      </c>
      <c r="C1233" s="95" t="s">
        <v>645</v>
      </c>
      <c r="D1233" s="98">
        <v>1</v>
      </c>
      <c r="E1233" s="27"/>
      <c r="F1233" s="41">
        <f t="shared" si="74"/>
        <v>0</v>
      </c>
    </row>
    <row r="1234" spans="1:6" x14ac:dyDescent="0.2">
      <c r="A1234" s="49">
        <f t="shared" si="76"/>
        <v>1131</v>
      </c>
      <c r="B1234" s="108" t="s">
        <v>1561</v>
      </c>
      <c r="C1234" s="95" t="s">
        <v>679</v>
      </c>
      <c r="D1234" s="96">
        <v>0.5</v>
      </c>
      <c r="E1234" s="27"/>
      <c r="F1234" s="41">
        <f t="shared" si="74"/>
        <v>0</v>
      </c>
    </row>
    <row r="1235" spans="1:6" x14ac:dyDescent="0.2">
      <c r="A1235" s="49">
        <f t="shared" si="76"/>
        <v>1132</v>
      </c>
      <c r="B1235" s="107" t="s">
        <v>1094</v>
      </c>
      <c r="C1235" s="99" t="s">
        <v>667</v>
      </c>
      <c r="D1235" s="98">
        <v>5</v>
      </c>
      <c r="E1235" s="27"/>
      <c r="F1235" s="41">
        <f t="shared" si="74"/>
        <v>0</v>
      </c>
    </row>
    <row r="1236" spans="1:6" x14ac:dyDescent="0.2">
      <c r="A1236" s="49">
        <f t="shared" si="76"/>
        <v>1133</v>
      </c>
      <c r="B1236" s="108" t="s">
        <v>759</v>
      </c>
      <c r="C1236" s="95" t="s">
        <v>639</v>
      </c>
      <c r="D1236" s="96">
        <v>0.01</v>
      </c>
      <c r="E1236" s="27"/>
      <c r="F1236" s="41">
        <f t="shared" si="74"/>
        <v>0</v>
      </c>
    </row>
    <row r="1237" spans="1:6" x14ac:dyDescent="0.2">
      <c r="A1237" s="49">
        <f t="shared" si="76"/>
        <v>1134</v>
      </c>
      <c r="B1237" s="107" t="s">
        <v>1096</v>
      </c>
      <c r="C1237" s="99" t="s">
        <v>640</v>
      </c>
      <c r="D1237" s="98">
        <v>2.4E-2</v>
      </c>
      <c r="E1237" s="27"/>
      <c r="F1237" s="41">
        <f t="shared" si="74"/>
        <v>0</v>
      </c>
    </row>
    <row r="1238" spans="1:6" x14ac:dyDescent="0.2">
      <c r="A1238" s="49">
        <f t="shared" si="76"/>
        <v>1135</v>
      </c>
      <c r="B1238" s="107" t="s">
        <v>1097</v>
      </c>
      <c r="C1238" s="99" t="s">
        <v>640</v>
      </c>
      <c r="D1238" s="98">
        <v>1.2E-2</v>
      </c>
      <c r="E1238" s="27"/>
      <c r="F1238" s="41">
        <f t="shared" si="74"/>
        <v>0</v>
      </c>
    </row>
    <row r="1239" spans="1:6" x14ac:dyDescent="0.2">
      <c r="A1239" s="49">
        <f t="shared" si="76"/>
        <v>1136</v>
      </c>
      <c r="B1239" s="108" t="s">
        <v>772</v>
      </c>
      <c r="C1239" s="95" t="s">
        <v>646</v>
      </c>
      <c r="D1239" s="96">
        <v>2</v>
      </c>
      <c r="E1239" s="27"/>
      <c r="F1239" s="41">
        <f t="shared" si="74"/>
        <v>0</v>
      </c>
    </row>
    <row r="1240" spans="1:6" ht="21" customHeight="1" x14ac:dyDescent="0.2">
      <c r="A1240" s="49"/>
      <c r="B1240" s="51" t="s">
        <v>97</v>
      </c>
      <c r="C1240" s="85"/>
      <c r="D1240" s="85"/>
      <c r="E1240" s="27"/>
      <c r="F1240" s="41"/>
    </row>
    <row r="1241" spans="1:6" ht="25.5" x14ac:dyDescent="0.2">
      <c r="A1241" s="49">
        <f>+A1239+1</f>
        <v>1137</v>
      </c>
      <c r="B1241" s="108" t="s">
        <v>1565</v>
      </c>
      <c r="C1241" s="95" t="s">
        <v>679</v>
      </c>
      <c r="D1241" s="96">
        <v>44</v>
      </c>
      <c r="E1241" s="27"/>
      <c r="F1241" s="41">
        <f t="shared" si="74"/>
        <v>0</v>
      </c>
    </row>
    <row r="1242" spans="1:6" ht="25.5" x14ac:dyDescent="0.2">
      <c r="A1242" s="49">
        <f t="shared" si="76"/>
        <v>1138</v>
      </c>
      <c r="B1242" s="108" t="s">
        <v>1387</v>
      </c>
      <c r="C1242" s="95" t="s">
        <v>679</v>
      </c>
      <c r="D1242" s="96">
        <v>6</v>
      </c>
      <c r="E1242" s="27"/>
      <c r="F1242" s="41">
        <f t="shared" si="74"/>
        <v>0</v>
      </c>
    </row>
    <row r="1243" spans="1:6" x14ac:dyDescent="0.2">
      <c r="A1243" s="49">
        <f t="shared" si="76"/>
        <v>1139</v>
      </c>
      <c r="B1243" s="108" t="s">
        <v>1566</v>
      </c>
      <c r="C1243" s="95" t="s">
        <v>645</v>
      </c>
      <c r="D1243" s="96">
        <v>6</v>
      </c>
      <c r="E1243" s="27"/>
      <c r="F1243" s="41">
        <f t="shared" si="74"/>
        <v>0</v>
      </c>
    </row>
    <row r="1244" spans="1:6" x14ac:dyDescent="0.2">
      <c r="A1244" s="49">
        <f t="shared" si="76"/>
        <v>1140</v>
      </c>
      <c r="B1244" s="108" t="s">
        <v>1567</v>
      </c>
      <c r="C1244" s="95" t="s">
        <v>645</v>
      </c>
      <c r="D1244" s="96">
        <v>1</v>
      </c>
      <c r="E1244" s="27"/>
      <c r="F1244" s="41">
        <f t="shared" si="74"/>
        <v>0</v>
      </c>
    </row>
    <row r="1245" spans="1:6" x14ac:dyDescent="0.2">
      <c r="A1245" s="49">
        <f t="shared" si="76"/>
        <v>1141</v>
      </c>
      <c r="B1245" s="108" t="s">
        <v>1568</v>
      </c>
      <c r="C1245" s="95" t="s">
        <v>645</v>
      </c>
      <c r="D1245" s="96">
        <v>2</v>
      </c>
      <c r="E1245" s="27"/>
      <c r="F1245" s="41">
        <f t="shared" si="74"/>
        <v>0</v>
      </c>
    </row>
    <row r="1246" spans="1:6" x14ac:dyDescent="0.2">
      <c r="A1246" s="49">
        <f t="shared" si="76"/>
        <v>1142</v>
      </c>
      <c r="B1246" s="108" t="s">
        <v>1569</v>
      </c>
      <c r="C1246" s="95" t="s">
        <v>645</v>
      </c>
      <c r="D1246" s="96">
        <v>3</v>
      </c>
      <c r="E1246" s="27"/>
      <c r="F1246" s="41">
        <f t="shared" si="74"/>
        <v>0</v>
      </c>
    </row>
    <row r="1247" spans="1:6" x14ac:dyDescent="0.2">
      <c r="A1247" s="49">
        <f t="shared" si="76"/>
        <v>1143</v>
      </c>
      <c r="B1247" s="108" t="s">
        <v>1570</v>
      </c>
      <c r="C1247" s="95" t="s">
        <v>645</v>
      </c>
      <c r="D1247" s="96">
        <v>1</v>
      </c>
      <c r="E1247" s="27"/>
      <c r="F1247" s="41">
        <f t="shared" ref="F1247:F1257" si="77">+E1247*D1247</f>
        <v>0</v>
      </c>
    </row>
    <row r="1248" spans="1:6" x14ac:dyDescent="0.2">
      <c r="A1248" s="49">
        <f t="shared" si="76"/>
        <v>1144</v>
      </c>
      <c r="B1248" s="108" t="s">
        <v>1571</v>
      </c>
      <c r="C1248" s="95" t="s">
        <v>645</v>
      </c>
      <c r="D1248" s="96">
        <v>3</v>
      </c>
      <c r="E1248" s="27"/>
      <c r="F1248" s="41">
        <f t="shared" si="77"/>
        <v>0</v>
      </c>
    </row>
    <row r="1249" spans="1:7" x14ac:dyDescent="0.2">
      <c r="A1249" s="49">
        <f t="shared" si="76"/>
        <v>1145</v>
      </c>
      <c r="B1249" s="109" t="s">
        <v>1572</v>
      </c>
      <c r="C1249" s="95" t="s">
        <v>645</v>
      </c>
      <c r="D1249" s="96">
        <v>1</v>
      </c>
      <c r="E1249" s="27"/>
      <c r="F1249" s="41">
        <f t="shared" si="77"/>
        <v>0</v>
      </c>
    </row>
    <row r="1250" spans="1:7" x14ac:dyDescent="0.2">
      <c r="A1250" s="49">
        <f t="shared" si="76"/>
        <v>1146</v>
      </c>
      <c r="B1250" s="109" t="s">
        <v>1573</v>
      </c>
      <c r="C1250" s="95" t="s">
        <v>645</v>
      </c>
      <c r="D1250" s="96">
        <v>2</v>
      </c>
      <c r="E1250" s="27"/>
      <c r="F1250" s="41">
        <f t="shared" si="77"/>
        <v>0</v>
      </c>
    </row>
    <row r="1251" spans="1:7" x14ac:dyDescent="0.2">
      <c r="A1251" s="49">
        <f t="shared" si="76"/>
        <v>1147</v>
      </c>
      <c r="B1251" s="109" t="s">
        <v>1398</v>
      </c>
      <c r="C1251" s="95" t="s">
        <v>645</v>
      </c>
      <c r="D1251" s="96">
        <v>3</v>
      </c>
      <c r="E1251" s="27"/>
      <c r="F1251" s="41">
        <f t="shared" si="77"/>
        <v>0</v>
      </c>
    </row>
    <row r="1252" spans="1:7" x14ac:dyDescent="0.2">
      <c r="A1252" s="49">
        <f t="shared" si="76"/>
        <v>1148</v>
      </c>
      <c r="B1252" s="109" t="s">
        <v>1399</v>
      </c>
      <c r="C1252" s="95" t="s">
        <v>645</v>
      </c>
      <c r="D1252" s="96">
        <v>3</v>
      </c>
      <c r="E1252" s="27"/>
      <c r="F1252" s="41">
        <f t="shared" si="77"/>
        <v>0</v>
      </c>
    </row>
    <row r="1253" spans="1:7" x14ac:dyDescent="0.2">
      <c r="A1253" s="49">
        <f t="shared" si="76"/>
        <v>1149</v>
      </c>
      <c r="B1253" s="109" t="s">
        <v>1400</v>
      </c>
      <c r="C1253" s="95" t="s">
        <v>645</v>
      </c>
      <c r="D1253" s="96">
        <v>1</v>
      </c>
      <c r="E1253" s="27"/>
      <c r="F1253" s="41">
        <f t="shared" si="77"/>
        <v>0</v>
      </c>
    </row>
    <row r="1254" spans="1:7" x14ac:dyDescent="0.2">
      <c r="A1254" s="49">
        <f t="shared" si="76"/>
        <v>1150</v>
      </c>
      <c r="B1254" s="109" t="s">
        <v>1401</v>
      </c>
      <c r="C1254" s="95" t="s">
        <v>645</v>
      </c>
      <c r="D1254" s="96">
        <v>1</v>
      </c>
      <c r="E1254" s="27"/>
      <c r="F1254" s="41">
        <f t="shared" si="77"/>
        <v>0</v>
      </c>
    </row>
    <row r="1255" spans="1:7" x14ac:dyDescent="0.2">
      <c r="A1255" s="49">
        <f t="shared" si="76"/>
        <v>1151</v>
      </c>
      <c r="B1255" s="108" t="s">
        <v>1574</v>
      </c>
      <c r="C1255" s="95" t="s">
        <v>679</v>
      </c>
      <c r="D1255" s="96">
        <v>5</v>
      </c>
      <c r="E1255" s="27"/>
      <c r="F1255" s="41">
        <f t="shared" si="77"/>
        <v>0</v>
      </c>
    </row>
    <row r="1256" spans="1:7" x14ac:dyDescent="0.2">
      <c r="A1256" s="49">
        <f t="shared" si="76"/>
        <v>1152</v>
      </c>
      <c r="B1256" s="107" t="s">
        <v>1094</v>
      </c>
      <c r="C1256" s="99" t="s">
        <v>667</v>
      </c>
      <c r="D1256" s="98">
        <v>15</v>
      </c>
      <c r="E1256" s="27"/>
      <c r="F1256" s="41">
        <f t="shared" si="77"/>
        <v>0</v>
      </c>
    </row>
    <row r="1257" spans="1:7" x14ac:dyDescent="0.2">
      <c r="A1257" s="49">
        <f t="shared" si="76"/>
        <v>1153</v>
      </c>
      <c r="B1257" s="108" t="s">
        <v>759</v>
      </c>
      <c r="C1257" s="95" t="s">
        <v>639</v>
      </c>
      <c r="D1257" s="96">
        <v>0.1</v>
      </c>
      <c r="E1257" s="27"/>
      <c r="F1257" s="41">
        <f t="shared" si="77"/>
        <v>0</v>
      </c>
    </row>
    <row r="1258" spans="1:7" s="24" customFormat="1" ht="33.75" customHeight="1" x14ac:dyDescent="0.2">
      <c r="A1258" s="47"/>
      <c r="B1258" s="39" t="s">
        <v>98</v>
      </c>
      <c r="C1258" s="13"/>
      <c r="D1258" s="18"/>
      <c r="E1258" s="36"/>
      <c r="F1258" s="43">
        <f>SUM(F1182:F1257)</f>
        <v>0</v>
      </c>
      <c r="G1258" s="40"/>
    </row>
    <row r="1259" spans="1:7" s="24" customFormat="1" ht="30" customHeight="1" x14ac:dyDescent="0.2">
      <c r="A1259" s="115" t="s">
        <v>130</v>
      </c>
      <c r="B1259" s="115"/>
      <c r="C1259" s="115"/>
      <c r="D1259" s="115"/>
      <c r="E1259" s="115"/>
      <c r="F1259" s="115"/>
      <c r="G1259" s="40"/>
    </row>
    <row r="1260" spans="1:7" s="24" customFormat="1" ht="30" customHeight="1" x14ac:dyDescent="0.2">
      <c r="A1260" s="104"/>
      <c r="B1260" s="51" t="s">
        <v>72</v>
      </c>
      <c r="C1260" s="104"/>
      <c r="D1260" s="104"/>
      <c r="E1260" s="104"/>
      <c r="F1260" s="104"/>
      <c r="G1260" s="40"/>
    </row>
    <row r="1261" spans="1:7" ht="63.75" x14ac:dyDescent="0.2">
      <c r="A1261" s="49">
        <f>+A1257+1</f>
        <v>1154</v>
      </c>
      <c r="B1261" s="107" t="s">
        <v>1098</v>
      </c>
      <c r="C1261" s="99" t="s">
        <v>696</v>
      </c>
      <c r="D1261" s="98">
        <v>1</v>
      </c>
      <c r="E1261" s="27"/>
      <c r="F1261" s="41">
        <f t="shared" ref="F1261:F1277" si="78">+E1261*D1261</f>
        <v>0</v>
      </c>
    </row>
    <row r="1262" spans="1:7" x14ac:dyDescent="0.2">
      <c r="A1262" s="49">
        <f t="shared" si="76"/>
        <v>1155</v>
      </c>
      <c r="B1262" s="107" t="s">
        <v>1099</v>
      </c>
      <c r="C1262" s="99" t="s">
        <v>696</v>
      </c>
      <c r="D1262" s="98">
        <v>1</v>
      </c>
      <c r="E1262" s="27"/>
      <c r="F1262" s="41">
        <f t="shared" si="78"/>
        <v>0</v>
      </c>
    </row>
    <row r="1263" spans="1:7" x14ac:dyDescent="0.2">
      <c r="A1263" s="49">
        <f t="shared" si="76"/>
        <v>1156</v>
      </c>
      <c r="B1263" s="107" t="s">
        <v>1100</v>
      </c>
      <c r="C1263" s="99" t="s">
        <v>645</v>
      </c>
      <c r="D1263" s="98">
        <v>1</v>
      </c>
      <c r="E1263" s="27"/>
      <c r="F1263" s="41">
        <f t="shared" si="78"/>
        <v>0</v>
      </c>
    </row>
    <row r="1264" spans="1:7" x14ac:dyDescent="0.2">
      <c r="A1264" s="49">
        <f t="shared" si="76"/>
        <v>1157</v>
      </c>
      <c r="B1264" s="107" t="s">
        <v>782</v>
      </c>
      <c r="C1264" s="99" t="s">
        <v>645</v>
      </c>
      <c r="D1264" s="98">
        <v>1</v>
      </c>
      <c r="E1264" s="27"/>
      <c r="F1264" s="41">
        <f t="shared" si="78"/>
        <v>0</v>
      </c>
    </row>
    <row r="1265" spans="1:6" x14ac:dyDescent="0.2">
      <c r="A1265" s="49">
        <f t="shared" si="76"/>
        <v>1158</v>
      </c>
      <c r="B1265" s="107" t="s">
        <v>1101</v>
      </c>
      <c r="C1265" s="99" t="s">
        <v>645</v>
      </c>
      <c r="D1265" s="98">
        <v>5</v>
      </c>
      <c r="E1265" s="27"/>
      <c r="F1265" s="41">
        <f t="shared" si="78"/>
        <v>0</v>
      </c>
    </row>
    <row r="1266" spans="1:6" x14ac:dyDescent="0.2">
      <c r="A1266" s="49">
        <f t="shared" si="76"/>
        <v>1159</v>
      </c>
      <c r="B1266" s="107" t="s">
        <v>1102</v>
      </c>
      <c r="C1266" s="99" t="s">
        <v>645</v>
      </c>
      <c r="D1266" s="98">
        <v>1</v>
      </c>
      <c r="E1266" s="27"/>
      <c r="F1266" s="41">
        <f t="shared" si="78"/>
        <v>0</v>
      </c>
    </row>
    <row r="1267" spans="1:6" x14ac:dyDescent="0.2">
      <c r="A1267" s="49">
        <f t="shared" si="76"/>
        <v>1160</v>
      </c>
      <c r="B1267" s="107" t="s">
        <v>777</v>
      </c>
      <c r="C1267" s="99" t="s">
        <v>645</v>
      </c>
      <c r="D1267" s="98">
        <v>2</v>
      </c>
      <c r="E1267" s="27"/>
      <c r="F1267" s="41">
        <f t="shared" si="78"/>
        <v>0</v>
      </c>
    </row>
    <row r="1268" spans="1:6" ht="25.5" x14ac:dyDescent="0.2">
      <c r="A1268" s="49">
        <f t="shared" si="76"/>
        <v>1161</v>
      </c>
      <c r="B1268" s="108" t="s">
        <v>1103</v>
      </c>
      <c r="C1268" s="95" t="s">
        <v>645</v>
      </c>
      <c r="D1268" s="96">
        <v>2</v>
      </c>
      <c r="E1268" s="27"/>
      <c r="F1268" s="41">
        <f t="shared" si="78"/>
        <v>0</v>
      </c>
    </row>
    <row r="1269" spans="1:6" x14ac:dyDescent="0.2">
      <c r="A1269" s="49">
        <f t="shared" si="76"/>
        <v>1162</v>
      </c>
      <c r="B1269" s="108" t="s">
        <v>780</v>
      </c>
      <c r="C1269" s="95" t="s">
        <v>645</v>
      </c>
      <c r="D1269" s="96">
        <v>1</v>
      </c>
      <c r="E1269" s="27"/>
      <c r="F1269" s="41">
        <f t="shared" si="78"/>
        <v>0</v>
      </c>
    </row>
    <row r="1270" spans="1:6" x14ac:dyDescent="0.2">
      <c r="A1270" s="49">
        <f t="shared" si="76"/>
        <v>1163</v>
      </c>
      <c r="B1270" s="107" t="s">
        <v>1104</v>
      </c>
      <c r="C1270" s="99" t="s">
        <v>696</v>
      </c>
      <c r="D1270" s="98">
        <v>1</v>
      </c>
      <c r="E1270" s="27"/>
      <c r="F1270" s="41">
        <f t="shared" si="78"/>
        <v>0</v>
      </c>
    </row>
    <row r="1271" spans="1:6" x14ac:dyDescent="0.2">
      <c r="A1271" s="49">
        <f t="shared" si="76"/>
        <v>1164</v>
      </c>
      <c r="B1271" s="107" t="s">
        <v>775</v>
      </c>
      <c r="C1271" s="99" t="s">
        <v>645</v>
      </c>
      <c r="D1271" s="98">
        <v>1</v>
      </c>
      <c r="E1271" s="27"/>
      <c r="F1271" s="41">
        <f t="shared" si="78"/>
        <v>0</v>
      </c>
    </row>
    <row r="1272" spans="1:6" ht="21" customHeight="1" x14ac:dyDescent="0.2">
      <c r="A1272" s="49">
        <f t="shared" si="76"/>
        <v>1165</v>
      </c>
      <c r="B1272" s="107" t="s">
        <v>1101</v>
      </c>
      <c r="C1272" s="99" t="s">
        <v>645</v>
      </c>
      <c r="D1272" s="98">
        <v>3</v>
      </c>
      <c r="E1272" s="27"/>
      <c r="F1272" s="41">
        <f t="shared" si="78"/>
        <v>0</v>
      </c>
    </row>
    <row r="1273" spans="1:6" x14ac:dyDescent="0.2">
      <c r="A1273" s="49">
        <f t="shared" si="76"/>
        <v>1166</v>
      </c>
      <c r="B1273" s="107" t="s">
        <v>1102</v>
      </c>
      <c r="C1273" s="99" t="s">
        <v>645</v>
      </c>
      <c r="D1273" s="98">
        <v>1</v>
      </c>
      <c r="E1273" s="27"/>
      <c r="F1273" s="41">
        <f t="shared" si="78"/>
        <v>0</v>
      </c>
    </row>
    <row r="1274" spans="1:6" x14ac:dyDescent="0.2">
      <c r="A1274" s="49">
        <f t="shared" si="76"/>
        <v>1167</v>
      </c>
      <c r="B1274" s="108" t="s">
        <v>780</v>
      </c>
      <c r="C1274" s="95" t="s">
        <v>645</v>
      </c>
      <c r="D1274" s="96">
        <v>1</v>
      </c>
      <c r="E1274" s="27"/>
      <c r="F1274" s="41">
        <f t="shared" si="78"/>
        <v>0</v>
      </c>
    </row>
    <row r="1275" spans="1:6" ht="25.5" x14ac:dyDescent="0.2">
      <c r="A1275" s="49">
        <f t="shared" si="76"/>
        <v>1168</v>
      </c>
      <c r="B1275" s="107" t="s">
        <v>1105</v>
      </c>
      <c r="C1275" s="99" t="s">
        <v>696</v>
      </c>
      <c r="D1275" s="98">
        <v>5</v>
      </c>
      <c r="E1275" s="27"/>
      <c r="F1275" s="41">
        <f t="shared" si="78"/>
        <v>0</v>
      </c>
    </row>
    <row r="1276" spans="1:6" ht="25.5" x14ac:dyDescent="0.2">
      <c r="A1276" s="49">
        <f t="shared" si="76"/>
        <v>1169</v>
      </c>
      <c r="B1276" s="107" t="s">
        <v>1106</v>
      </c>
      <c r="C1276" s="99" t="s">
        <v>696</v>
      </c>
      <c r="D1276" s="98">
        <v>2</v>
      </c>
      <c r="E1276" s="27"/>
      <c r="F1276" s="41">
        <f t="shared" si="78"/>
        <v>0</v>
      </c>
    </row>
    <row r="1277" spans="1:6" ht="21" customHeight="1" x14ac:dyDescent="0.2">
      <c r="A1277" s="49">
        <f t="shared" si="76"/>
        <v>1170</v>
      </c>
      <c r="B1277" s="107" t="s">
        <v>1107</v>
      </c>
      <c r="C1277" s="99" t="s">
        <v>645</v>
      </c>
      <c r="D1277" s="98">
        <v>2</v>
      </c>
      <c r="E1277" s="27"/>
      <c r="F1277" s="41">
        <f t="shared" si="78"/>
        <v>0</v>
      </c>
    </row>
    <row r="1278" spans="1:6" x14ac:dyDescent="0.2">
      <c r="A1278" s="49">
        <f t="shared" si="76"/>
        <v>1171</v>
      </c>
      <c r="B1278" s="107" t="s">
        <v>783</v>
      </c>
      <c r="C1278" s="99" t="s">
        <v>645</v>
      </c>
      <c r="D1278" s="98">
        <v>3</v>
      </c>
      <c r="E1278" s="27"/>
      <c r="F1278" s="41">
        <f t="shared" ref="F1278:F1329" si="79">+E1278*D1278</f>
        <v>0</v>
      </c>
    </row>
    <row r="1279" spans="1:6" x14ac:dyDescent="0.2">
      <c r="A1279" s="49">
        <f t="shared" si="76"/>
        <v>1172</v>
      </c>
      <c r="B1279" s="107" t="s">
        <v>784</v>
      </c>
      <c r="C1279" s="99" t="s">
        <v>645</v>
      </c>
      <c r="D1279" s="98">
        <v>8</v>
      </c>
      <c r="E1279" s="27"/>
      <c r="F1279" s="41">
        <f t="shared" si="79"/>
        <v>0</v>
      </c>
    </row>
    <row r="1280" spans="1:6" x14ac:dyDescent="0.2">
      <c r="A1280" s="49">
        <f t="shared" ref="A1280:A1306" si="80">+A1279+1</f>
        <v>1173</v>
      </c>
      <c r="B1280" s="107" t="s">
        <v>777</v>
      </c>
      <c r="C1280" s="99" t="s">
        <v>645</v>
      </c>
      <c r="D1280" s="98">
        <v>2</v>
      </c>
      <c r="E1280" s="27"/>
      <c r="F1280" s="41">
        <f t="shared" si="79"/>
        <v>0</v>
      </c>
    </row>
    <row r="1281" spans="1:6" x14ac:dyDescent="0.2">
      <c r="A1281" s="49">
        <f t="shared" si="80"/>
        <v>1174</v>
      </c>
      <c r="B1281" s="108" t="s">
        <v>1108</v>
      </c>
      <c r="C1281" s="110" t="s">
        <v>645</v>
      </c>
      <c r="D1281" s="98">
        <v>3</v>
      </c>
      <c r="E1281" s="27"/>
      <c r="F1281" s="41">
        <f t="shared" si="79"/>
        <v>0</v>
      </c>
    </row>
    <row r="1282" spans="1:6" ht="25.5" x14ac:dyDescent="0.2">
      <c r="A1282" s="49">
        <f t="shared" si="80"/>
        <v>1175</v>
      </c>
      <c r="B1282" s="107" t="s">
        <v>1109</v>
      </c>
      <c r="C1282" s="110" t="s">
        <v>645</v>
      </c>
      <c r="D1282" s="96">
        <v>1</v>
      </c>
      <c r="E1282" s="27"/>
      <c r="F1282" s="41">
        <f t="shared" si="79"/>
        <v>0</v>
      </c>
    </row>
    <row r="1283" spans="1:6" ht="25.5" x14ac:dyDescent="0.2">
      <c r="A1283" s="49">
        <f t="shared" si="80"/>
        <v>1176</v>
      </c>
      <c r="B1283" s="108" t="s">
        <v>1110</v>
      </c>
      <c r="C1283" s="95" t="s">
        <v>679</v>
      </c>
      <c r="D1283" s="96">
        <v>20</v>
      </c>
      <c r="E1283" s="27"/>
      <c r="F1283" s="41">
        <f t="shared" si="79"/>
        <v>0</v>
      </c>
    </row>
    <row r="1284" spans="1:6" ht="25.5" x14ac:dyDescent="0.2">
      <c r="A1284" s="49">
        <f t="shared" si="80"/>
        <v>1177</v>
      </c>
      <c r="B1284" s="108" t="s">
        <v>1111</v>
      </c>
      <c r="C1284" s="95" t="s">
        <v>679</v>
      </c>
      <c r="D1284" s="96">
        <v>6</v>
      </c>
      <c r="E1284" s="27"/>
      <c r="F1284" s="41">
        <f t="shared" si="79"/>
        <v>0</v>
      </c>
    </row>
    <row r="1285" spans="1:6" ht="25.5" x14ac:dyDescent="0.2">
      <c r="A1285" s="49">
        <f t="shared" si="80"/>
        <v>1178</v>
      </c>
      <c r="B1285" s="108" t="s">
        <v>1112</v>
      </c>
      <c r="C1285" s="95" t="s">
        <v>679</v>
      </c>
      <c r="D1285" s="96">
        <v>36</v>
      </c>
      <c r="E1285" s="27"/>
      <c r="F1285" s="41">
        <f t="shared" si="79"/>
        <v>0</v>
      </c>
    </row>
    <row r="1286" spans="1:6" ht="25.5" x14ac:dyDescent="0.2">
      <c r="A1286" s="49">
        <f t="shared" si="80"/>
        <v>1179</v>
      </c>
      <c r="B1286" s="108" t="s">
        <v>1113</v>
      </c>
      <c r="C1286" s="95" t="s">
        <v>679</v>
      </c>
      <c r="D1286" s="96">
        <v>12</v>
      </c>
      <c r="E1286" s="27"/>
      <c r="F1286" s="41">
        <f t="shared" si="79"/>
        <v>0</v>
      </c>
    </row>
    <row r="1287" spans="1:6" ht="25.5" x14ac:dyDescent="0.2">
      <c r="A1287" s="49">
        <f t="shared" si="80"/>
        <v>1180</v>
      </c>
      <c r="B1287" s="108" t="s">
        <v>1114</v>
      </c>
      <c r="C1287" s="95" t="s">
        <v>679</v>
      </c>
      <c r="D1287" s="96">
        <v>182</v>
      </c>
      <c r="E1287" s="27"/>
      <c r="F1287" s="41">
        <f t="shared" si="79"/>
        <v>0</v>
      </c>
    </row>
    <row r="1288" spans="1:6" ht="25.5" x14ac:dyDescent="0.2">
      <c r="A1288" s="49">
        <f t="shared" si="80"/>
        <v>1181</v>
      </c>
      <c r="B1288" s="108" t="s">
        <v>1115</v>
      </c>
      <c r="C1288" s="95" t="s">
        <v>679</v>
      </c>
      <c r="D1288" s="96">
        <v>79</v>
      </c>
      <c r="E1288" s="27"/>
      <c r="F1288" s="41">
        <f t="shared" si="79"/>
        <v>0</v>
      </c>
    </row>
    <row r="1289" spans="1:6" ht="25.5" x14ac:dyDescent="0.2">
      <c r="A1289" s="49">
        <f t="shared" si="80"/>
        <v>1182</v>
      </c>
      <c r="B1289" s="108" t="s">
        <v>1116</v>
      </c>
      <c r="C1289" s="95" t="s">
        <v>679</v>
      </c>
      <c r="D1289" s="96">
        <v>25</v>
      </c>
      <c r="E1289" s="27"/>
      <c r="F1289" s="41">
        <f t="shared" si="79"/>
        <v>0</v>
      </c>
    </row>
    <row r="1290" spans="1:6" ht="25.5" x14ac:dyDescent="0.2">
      <c r="A1290" s="49">
        <f t="shared" si="80"/>
        <v>1183</v>
      </c>
      <c r="B1290" s="107" t="s">
        <v>1409</v>
      </c>
      <c r="C1290" s="95" t="s">
        <v>679</v>
      </c>
      <c r="D1290" s="96">
        <v>26</v>
      </c>
      <c r="E1290" s="27"/>
      <c r="F1290" s="41">
        <f t="shared" si="79"/>
        <v>0</v>
      </c>
    </row>
    <row r="1291" spans="1:6" ht="25.5" x14ac:dyDescent="0.2">
      <c r="A1291" s="49">
        <f t="shared" si="80"/>
        <v>1184</v>
      </c>
      <c r="B1291" s="107" t="s">
        <v>1410</v>
      </c>
      <c r="C1291" s="95" t="s">
        <v>679</v>
      </c>
      <c r="D1291" s="96">
        <v>36</v>
      </c>
      <c r="E1291" s="27"/>
      <c r="F1291" s="41">
        <f t="shared" si="79"/>
        <v>0</v>
      </c>
    </row>
    <row r="1292" spans="1:6" ht="25.5" x14ac:dyDescent="0.2">
      <c r="A1292" s="49">
        <f t="shared" si="80"/>
        <v>1185</v>
      </c>
      <c r="B1292" s="107" t="s">
        <v>1411</v>
      </c>
      <c r="C1292" s="95" t="s">
        <v>679</v>
      </c>
      <c r="D1292" s="98">
        <v>12</v>
      </c>
      <c r="E1292" s="27"/>
      <c r="F1292" s="41">
        <f t="shared" si="79"/>
        <v>0</v>
      </c>
    </row>
    <row r="1293" spans="1:6" ht="25.5" x14ac:dyDescent="0.2">
      <c r="A1293" s="49">
        <f t="shared" si="80"/>
        <v>1186</v>
      </c>
      <c r="B1293" s="107" t="s">
        <v>1412</v>
      </c>
      <c r="C1293" s="95" t="s">
        <v>679</v>
      </c>
      <c r="D1293" s="98">
        <v>281</v>
      </c>
      <c r="E1293" s="27"/>
      <c r="F1293" s="41">
        <f t="shared" si="79"/>
        <v>0</v>
      </c>
    </row>
    <row r="1294" spans="1:6" x14ac:dyDescent="0.2">
      <c r="A1294" s="49">
        <f t="shared" si="80"/>
        <v>1187</v>
      </c>
      <c r="B1294" s="107" t="s">
        <v>799</v>
      </c>
      <c r="C1294" s="95" t="s">
        <v>645</v>
      </c>
      <c r="D1294" s="98">
        <v>900</v>
      </c>
      <c r="E1294" s="27"/>
      <c r="F1294" s="41">
        <f t="shared" si="79"/>
        <v>0</v>
      </c>
    </row>
    <row r="1295" spans="1:6" ht="25.5" x14ac:dyDescent="0.2">
      <c r="A1295" s="49">
        <f t="shared" si="80"/>
        <v>1188</v>
      </c>
      <c r="B1295" s="107" t="s">
        <v>1117</v>
      </c>
      <c r="C1295" s="99" t="s">
        <v>679</v>
      </c>
      <c r="D1295" s="98">
        <v>36</v>
      </c>
      <c r="E1295" s="27"/>
      <c r="F1295" s="41">
        <f t="shared" si="79"/>
        <v>0</v>
      </c>
    </row>
    <row r="1296" spans="1:6" x14ac:dyDescent="0.2">
      <c r="A1296" s="49">
        <f t="shared" si="80"/>
        <v>1189</v>
      </c>
      <c r="B1296" s="108" t="s">
        <v>1118</v>
      </c>
      <c r="C1296" s="95" t="s">
        <v>645</v>
      </c>
      <c r="D1296" s="96">
        <v>8</v>
      </c>
      <c r="E1296" s="27"/>
      <c r="F1296" s="41">
        <f t="shared" si="79"/>
        <v>0</v>
      </c>
    </row>
    <row r="1297" spans="1:7" x14ac:dyDescent="0.2">
      <c r="A1297" s="49">
        <f t="shared" si="80"/>
        <v>1190</v>
      </c>
      <c r="B1297" s="108" t="s">
        <v>801</v>
      </c>
      <c r="C1297" s="95" t="s">
        <v>645</v>
      </c>
      <c r="D1297" s="96">
        <v>8</v>
      </c>
      <c r="E1297" s="27"/>
      <c r="F1297" s="41">
        <f t="shared" si="79"/>
        <v>0</v>
      </c>
    </row>
    <row r="1298" spans="1:7" x14ac:dyDescent="0.2">
      <c r="A1298" s="49">
        <f t="shared" si="80"/>
        <v>1191</v>
      </c>
      <c r="B1298" s="108" t="s">
        <v>910</v>
      </c>
      <c r="C1298" s="95" t="s">
        <v>679</v>
      </c>
      <c r="D1298" s="96">
        <v>40</v>
      </c>
      <c r="E1298" s="27"/>
      <c r="F1298" s="41">
        <f t="shared" si="79"/>
        <v>0</v>
      </c>
    </row>
    <row r="1299" spans="1:7" ht="21" customHeight="1" x14ac:dyDescent="0.2">
      <c r="A1299" s="49">
        <f t="shared" si="80"/>
        <v>1192</v>
      </c>
      <c r="B1299" s="108" t="s">
        <v>1119</v>
      </c>
      <c r="C1299" s="95" t="s">
        <v>679</v>
      </c>
      <c r="D1299" s="96">
        <v>30</v>
      </c>
      <c r="E1299" s="27"/>
      <c r="F1299" s="41">
        <f t="shared" si="79"/>
        <v>0</v>
      </c>
    </row>
    <row r="1300" spans="1:7" x14ac:dyDescent="0.2">
      <c r="A1300" s="49">
        <f t="shared" si="80"/>
        <v>1193</v>
      </c>
      <c r="B1300" s="108" t="s">
        <v>911</v>
      </c>
      <c r="C1300" s="95" t="s">
        <v>645</v>
      </c>
      <c r="D1300" s="96">
        <v>3</v>
      </c>
      <c r="E1300" s="27"/>
      <c r="F1300" s="41">
        <f t="shared" si="79"/>
        <v>0</v>
      </c>
    </row>
    <row r="1301" spans="1:7" x14ac:dyDescent="0.2">
      <c r="A1301" s="49">
        <f t="shared" si="80"/>
        <v>1194</v>
      </c>
      <c r="B1301" s="108" t="s">
        <v>806</v>
      </c>
      <c r="C1301" s="95" t="s">
        <v>667</v>
      </c>
      <c r="D1301" s="96">
        <v>0.4</v>
      </c>
      <c r="E1301" s="27"/>
      <c r="F1301" s="41">
        <f t="shared" si="79"/>
        <v>0</v>
      </c>
    </row>
    <row r="1302" spans="1:7" ht="21" customHeight="1" x14ac:dyDescent="0.2">
      <c r="A1302" s="49">
        <f t="shared" si="80"/>
        <v>1195</v>
      </c>
      <c r="B1302" s="108" t="s">
        <v>1259</v>
      </c>
      <c r="C1302" s="95" t="s">
        <v>639</v>
      </c>
      <c r="D1302" s="96">
        <v>6</v>
      </c>
      <c r="E1302" s="27"/>
      <c r="F1302" s="41">
        <f t="shared" si="79"/>
        <v>0</v>
      </c>
    </row>
    <row r="1303" spans="1:7" ht="25.5" x14ac:dyDescent="0.2">
      <c r="A1303" s="49">
        <f t="shared" si="80"/>
        <v>1196</v>
      </c>
      <c r="B1303" s="107" t="s">
        <v>2066</v>
      </c>
      <c r="C1303" s="99" t="s">
        <v>639</v>
      </c>
      <c r="D1303" s="98">
        <v>6</v>
      </c>
      <c r="E1303" s="27"/>
      <c r="F1303" s="41">
        <f t="shared" si="79"/>
        <v>0</v>
      </c>
    </row>
    <row r="1304" spans="1:7" x14ac:dyDescent="0.2">
      <c r="A1304" s="49">
        <f t="shared" si="80"/>
        <v>1197</v>
      </c>
      <c r="B1304" s="107" t="s">
        <v>798</v>
      </c>
      <c r="C1304" s="99" t="s">
        <v>645</v>
      </c>
      <c r="D1304" s="98">
        <v>20</v>
      </c>
      <c r="E1304" s="27"/>
      <c r="F1304" s="41">
        <f t="shared" si="79"/>
        <v>0</v>
      </c>
    </row>
    <row r="1305" spans="1:7" x14ac:dyDescent="0.2">
      <c r="A1305" s="49">
        <f t="shared" si="80"/>
        <v>1198</v>
      </c>
      <c r="B1305" s="107" t="s">
        <v>1575</v>
      </c>
      <c r="C1305" s="95" t="s">
        <v>679</v>
      </c>
      <c r="D1305" s="96">
        <v>2</v>
      </c>
      <c r="E1305" s="27"/>
      <c r="F1305" s="41">
        <f t="shared" si="79"/>
        <v>0</v>
      </c>
    </row>
    <row r="1306" spans="1:7" s="24" customFormat="1" ht="63.75" x14ac:dyDescent="0.2">
      <c r="A1306" s="49">
        <f t="shared" si="80"/>
        <v>1199</v>
      </c>
      <c r="B1306" s="107" t="s">
        <v>1120</v>
      </c>
      <c r="C1306" s="99" t="s">
        <v>696</v>
      </c>
      <c r="D1306" s="98">
        <v>1</v>
      </c>
      <c r="E1306" s="27"/>
      <c r="F1306" s="41">
        <f t="shared" si="79"/>
        <v>0</v>
      </c>
      <c r="G1306" s="40"/>
    </row>
    <row r="1307" spans="1:7" s="24" customFormat="1" ht="24.75" customHeight="1" x14ac:dyDescent="0.2">
      <c r="A1307" s="49"/>
      <c r="B1307" s="51" t="s">
        <v>73</v>
      </c>
      <c r="C1307" s="89"/>
      <c r="D1307" s="88"/>
      <c r="E1307" s="27"/>
      <c r="F1307" s="41"/>
      <c r="G1307" s="40"/>
    </row>
    <row r="1308" spans="1:7" ht="38.25" x14ac:dyDescent="0.2">
      <c r="A1308" s="49">
        <f>+A1306+1</f>
        <v>1200</v>
      </c>
      <c r="B1308" s="108" t="s">
        <v>2114</v>
      </c>
      <c r="C1308" s="95" t="s">
        <v>645</v>
      </c>
      <c r="D1308" s="96">
        <v>17</v>
      </c>
      <c r="E1308" s="27"/>
      <c r="F1308" s="41">
        <f t="shared" si="79"/>
        <v>0</v>
      </c>
    </row>
    <row r="1309" spans="1:7" ht="41.25" customHeight="1" x14ac:dyDescent="0.2">
      <c r="A1309" s="49">
        <f>+A1308+1</f>
        <v>1201</v>
      </c>
      <c r="B1309" s="108" t="s">
        <v>2067</v>
      </c>
      <c r="C1309" s="95" t="s">
        <v>645</v>
      </c>
      <c r="D1309" s="96">
        <v>4</v>
      </c>
      <c r="E1309" s="27"/>
      <c r="F1309" s="41">
        <f t="shared" si="79"/>
        <v>0</v>
      </c>
    </row>
    <row r="1310" spans="1:7" ht="51" x14ac:dyDescent="0.2">
      <c r="A1310" s="49">
        <f t="shared" ref="A1310:A1329" si="81">+A1309+1</f>
        <v>1202</v>
      </c>
      <c r="B1310" s="108" t="s">
        <v>2115</v>
      </c>
      <c r="C1310" s="95" t="s">
        <v>645</v>
      </c>
      <c r="D1310" s="96">
        <v>5</v>
      </c>
      <c r="E1310" s="27"/>
      <c r="F1310" s="41">
        <f t="shared" si="79"/>
        <v>0</v>
      </c>
    </row>
    <row r="1311" spans="1:7" ht="25.5" x14ac:dyDescent="0.2">
      <c r="A1311" s="49">
        <f t="shared" si="81"/>
        <v>1203</v>
      </c>
      <c r="B1311" s="107" t="s">
        <v>1121</v>
      </c>
      <c r="C1311" s="95" t="s">
        <v>645</v>
      </c>
      <c r="D1311" s="98">
        <v>9</v>
      </c>
      <c r="E1311" s="27"/>
      <c r="F1311" s="41">
        <f t="shared" si="79"/>
        <v>0</v>
      </c>
    </row>
    <row r="1312" spans="1:7" ht="25.5" x14ac:dyDescent="0.2">
      <c r="A1312" s="49">
        <f t="shared" si="81"/>
        <v>1204</v>
      </c>
      <c r="B1312" s="108" t="s">
        <v>1576</v>
      </c>
      <c r="C1312" s="95" t="s">
        <v>645</v>
      </c>
      <c r="D1312" s="96">
        <v>4</v>
      </c>
      <c r="E1312" s="27"/>
      <c r="F1312" s="41">
        <f t="shared" si="79"/>
        <v>0</v>
      </c>
    </row>
    <row r="1313" spans="1:6" ht="25.5" x14ac:dyDescent="0.2">
      <c r="A1313" s="49">
        <f t="shared" si="81"/>
        <v>1205</v>
      </c>
      <c r="B1313" s="109" t="s">
        <v>1417</v>
      </c>
      <c r="C1313" s="95" t="s">
        <v>645</v>
      </c>
      <c r="D1313" s="96">
        <v>4</v>
      </c>
      <c r="E1313" s="27"/>
      <c r="F1313" s="41">
        <f t="shared" si="79"/>
        <v>0</v>
      </c>
    </row>
    <row r="1314" spans="1:6" ht="21" customHeight="1" x14ac:dyDescent="0.2">
      <c r="A1314" s="49">
        <f t="shared" si="81"/>
        <v>1206</v>
      </c>
      <c r="B1314" s="108" t="s">
        <v>808</v>
      </c>
      <c r="C1314" s="95" t="s">
        <v>679</v>
      </c>
      <c r="D1314" s="96">
        <v>270</v>
      </c>
      <c r="E1314" s="27"/>
      <c r="F1314" s="41">
        <f t="shared" si="79"/>
        <v>0</v>
      </c>
    </row>
    <row r="1315" spans="1:6" ht="25.5" x14ac:dyDescent="0.2">
      <c r="A1315" s="49">
        <f t="shared" si="81"/>
        <v>1207</v>
      </c>
      <c r="B1315" s="108" t="s">
        <v>809</v>
      </c>
      <c r="C1315" s="95" t="s">
        <v>679</v>
      </c>
      <c r="D1315" s="96">
        <v>400</v>
      </c>
      <c r="E1315" s="27"/>
      <c r="F1315" s="41">
        <f t="shared" si="79"/>
        <v>0</v>
      </c>
    </row>
    <row r="1316" spans="1:6" ht="25.5" x14ac:dyDescent="0.2">
      <c r="A1316" s="49">
        <f t="shared" si="81"/>
        <v>1208</v>
      </c>
      <c r="B1316" s="107" t="s">
        <v>1122</v>
      </c>
      <c r="C1316" s="99" t="s">
        <v>679</v>
      </c>
      <c r="D1316" s="98">
        <v>40</v>
      </c>
      <c r="E1316" s="27"/>
      <c r="F1316" s="41">
        <f t="shared" si="79"/>
        <v>0</v>
      </c>
    </row>
    <row r="1317" spans="1:6" ht="33" customHeight="1" x14ac:dyDescent="0.2">
      <c r="A1317" s="49">
        <f t="shared" si="81"/>
        <v>1209</v>
      </c>
      <c r="B1317" s="107" t="s">
        <v>1123</v>
      </c>
      <c r="C1317" s="99" t="s">
        <v>679</v>
      </c>
      <c r="D1317" s="98">
        <v>160</v>
      </c>
      <c r="E1317" s="27"/>
      <c r="F1317" s="41">
        <f t="shared" si="79"/>
        <v>0</v>
      </c>
    </row>
    <row r="1318" spans="1:6" ht="31.5" customHeight="1" x14ac:dyDescent="0.2">
      <c r="A1318" s="49">
        <f t="shared" si="81"/>
        <v>1210</v>
      </c>
      <c r="B1318" s="108" t="s">
        <v>1108</v>
      </c>
      <c r="C1318" s="110" t="s">
        <v>645</v>
      </c>
      <c r="D1318" s="98">
        <v>13</v>
      </c>
      <c r="E1318" s="27"/>
      <c r="F1318" s="41">
        <f t="shared" si="79"/>
        <v>0</v>
      </c>
    </row>
    <row r="1319" spans="1:6" ht="21" customHeight="1" x14ac:dyDescent="0.2">
      <c r="A1319" s="49">
        <f t="shared" si="81"/>
        <v>1211</v>
      </c>
      <c r="B1319" s="108" t="s">
        <v>1124</v>
      </c>
      <c r="C1319" s="110" t="s">
        <v>645</v>
      </c>
      <c r="D1319" s="98">
        <v>4</v>
      </c>
      <c r="E1319" s="27"/>
      <c r="F1319" s="41">
        <f t="shared" si="79"/>
        <v>0</v>
      </c>
    </row>
    <row r="1320" spans="1:6" ht="25.5" x14ac:dyDescent="0.2">
      <c r="A1320" s="49">
        <f t="shared" si="81"/>
        <v>1212</v>
      </c>
      <c r="B1320" s="107" t="s">
        <v>1125</v>
      </c>
      <c r="C1320" s="110" t="s">
        <v>645</v>
      </c>
      <c r="D1320" s="96">
        <v>31</v>
      </c>
      <c r="E1320" s="27"/>
      <c r="F1320" s="41">
        <f t="shared" si="79"/>
        <v>0</v>
      </c>
    </row>
    <row r="1321" spans="1:6" x14ac:dyDescent="0.2">
      <c r="A1321" s="49">
        <f t="shared" si="81"/>
        <v>1213</v>
      </c>
      <c r="B1321" s="107" t="s">
        <v>1126</v>
      </c>
      <c r="C1321" s="110" t="s">
        <v>645</v>
      </c>
      <c r="D1321" s="98">
        <v>40</v>
      </c>
      <c r="E1321" s="27"/>
      <c r="F1321" s="41">
        <f t="shared" si="79"/>
        <v>0</v>
      </c>
    </row>
    <row r="1322" spans="1:6" x14ac:dyDescent="0.2">
      <c r="A1322" s="49">
        <f t="shared" si="81"/>
        <v>1214</v>
      </c>
      <c r="B1322" s="108" t="s">
        <v>1127</v>
      </c>
      <c r="C1322" s="95" t="s">
        <v>645</v>
      </c>
      <c r="D1322" s="96">
        <v>2</v>
      </c>
      <c r="E1322" s="27"/>
      <c r="F1322" s="41">
        <f t="shared" si="79"/>
        <v>0</v>
      </c>
    </row>
    <row r="1323" spans="1:6" x14ac:dyDescent="0.2">
      <c r="A1323" s="49">
        <f t="shared" si="81"/>
        <v>1215</v>
      </c>
      <c r="B1323" s="108" t="s">
        <v>801</v>
      </c>
      <c r="C1323" s="95" t="s">
        <v>645</v>
      </c>
      <c r="D1323" s="96">
        <v>2</v>
      </c>
      <c r="E1323" s="27"/>
      <c r="F1323" s="41">
        <f t="shared" si="79"/>
        <v>0</v>
      </c>
    </row>
    <row r="1324" spans="1:6" ht="25.5" x14ac:dyDescent="0.2">
      <c r="A1324" s="49">
        <f t="shared" si="81"/>
        <v>1216</v>
      </c>
      <c r="B1324" s="107" t="s">
        <v>1125</v>
      </c>
      <c r="C1324" s="110" t="s">
        <v>645</v>
      </c>
      <c r="D1324" s="96">
        <v>4</v>
      </c>
      <c r="E1324" s="27"/>
      <c r="F1324" s="41">
        <f t="shared" si="79"/>
        <v>0</v>
      </c>
    </row>
    <row r="1325" spans="1:6" x14ac:dyDescent="0.2">
      <c r="A1325" s="49">
        <f t="shared" si="81"/>
        <v>1217</v>
      </c>
      <c r="B1325" s="108" t="s">
        <v>1128</v>
      </c>
      <c r="C1325" s="95" t="s">
        <v>645</v>
      </c>
      <c r="D1325" s="96">
        <v>1</v>
      </c>
      <c r="E1325" s="27"/>
      <c r="F1325" s="41">
        <f t="shared" si="79"/>
        <v>0</v>
      </c>
    </row>
    <row r="1326" spans="1:6" x14ac:dyDescent="0.2">
      <c r="A1326" s="49">
        <f t="shared" si="81"/>
        <v>1218</v>
      </c>
      <c r="B1326" s="108" t="s">
        <v>1129</v>
      </c>
      <c r="C1326" s="95" t="s">
        <v>645</v>
      </c>
      <c r="D1326" s="96">
        <v>2</v>
      </c>
      <c r="E1326" s="27"/>
      <c r="F1326" s="41">
        <f t="shared" si="79"/>
        <v>0</v>
      </c>
    </row>
    <row r="1327" spans="1:6" x14ac:dyDescent="0.2">
      <c r="A1327" s="49">
        <f t="shared" si="81"/>
        <v>1219</v>
      </c>
      <c r="B1327" s="108" t="s">
        <v>816</v>
      </c>
      <c r="C1327" s="95" t="s">
        <v>645</v>
      </c>
      <c r="D1327" s="96">
        <v>16</v>
      </c>
      <c r="E1327" s="27"/>
      <c r="F1327" s="41">
        <f t="shared" si="79"/>
        <v>0</v>
      </c>
    </row>
    <row r="1328" spans="1:6" x14ac:dyDescent="0.2">
      <c r="A1328" s="49">
        <f t="shared" si="81"/>
        <v>1220</v>
      </c>
      <c r="B1328" s="108" t="s">
        <v>801</v>
      </c>
      <c r="C1328" s="95" t="s">
        <v>645</v>
      </c>
      <c r="D1328" s="96">
        <v>16</v>
      </c>
      <c r="E1328" s="27"/>
      <c r="F1328" s="41">
        <f t="shared" si="79"/>
        <v>0</v>
      </c>
    </row>
    <row r="1329" spans="1:7" x14ac:dyDescent="0.2">
      <c r="A1329" s="49">
        <f t="shared" si="81"/>
        <v>1221</v>
      </c>
      <c r="B1329" s="107" t="s">
        <v>817</v>
      </c>
      <c r="C1329" s="95" t="s">
        <v>645</v>
      </c>
      <c r="D1329" s="98">
        <v>1700</v>
      </c>
      <c r="E1329" s="27"/>
      <c r="F1329" s="41">
        <f t="shared" si="79"/>
        <v>0</v>
      </c>
    </row>
    <row r="1330" spans="1:7" s="24" customFormat="1" ht="33.75" customHeight="1" x14ac:dyDescent="0.2">
      <c r="A1330" s="47"/>
      <c r="B1330" s="39" t="s">
        <v>71</v>
      </c>
      <c r="C1330" s="13"/>
      <c r="D1330" s="18"/>
      <c r="E1330" s="36"/>
      <c r="F1330" s="43">
        <f>SUM(F1261:F1329)</f>
        <v>0</v>
      </c>
      <c r="G1330" s="40"/>
    </row>
    <row r="1331" spans="1:7" s="24" customFormat="1" ht="30" customHeight="1" x14ac:dyDescent="0.2">
      <c r="A1331" s="115" t="s">
        <v>126</v>
      </c>
      <c r="B1331" s="115"/>
      <c r="C1331" s="115"/>
      <c r="D1331" s="115"/>
      <c r="E1331" s="115"/>
      <c r="F1331" s="115"/>
      <c r="G1331" s="40"/>
    </row>
    <row r="1332" spans="1:7" x14ac:dyDescent="0.2">
      <c r="A1332" s="49">
        <f>+A1329+1</f>
        <v>1222</v>
      </c>
      <c r="B1332" s="108" t="s">
        <v>818</v>
      </c>
      <c r="C1332" s="95" t="s">
        <v>696</v>
      </c>
      <c r="D1332" s="96">
        <v>1</v>
      </c>
      <c r="E1332" s="27"/>
      <c r="F1332" s="41">
        <f t="shared" ref="F1332:F1381" si="82">+E1332*D1332</f>
        <v>0</v>
      </c>
    </row>
    <row r="1333" spans="1:7" x14ac:dyDescent="0.2">
      <c r="A1333" s="49">
        <f t="shared" ref="A1333:A1391" si="83">+A1332+1</f>
        <v>1223</v>
      </c>
      <c r="B1333" s="108" t="s">
        <v>819</v>
      </c>
      <c r="C1333" s="95" t="s">
        <v>645</v>
      </c>
      <c r="D1333" s="96">
        <v>1</v>
      </c>
      <c r="E1333" s="27"/>
      <c r="F1333" s="41">
        <f t="shared" si="82"/>
        <v>0</v>
      </c>
    </row>
    <row r="1334" spans="1:7" x14ac:dyDescent="0.2">
      <c r="A1334" s="49">
        <f t="shared" si="83"/>
        <v>1224</v>
      </c>
      <c r="B1334" s="108" t="s">
        <v>820</v>
      </c>
      <c r="C1334" s="95" t="s">
        <v>696</v>
      </c>
      <c r="D1334" s="96">
        <v>1</v>
      </c>
      <c r="E1334" s="27"/>
      <c r="F1334" s="41">
        <f t="shared" si="82"/>
        <v>0</v>
      </c>
    </row>
    <row r="1335" spans="1:7" x14ac:dyDescent="0.2">
      <c r="A1335" s="49">
        <f t="shared" si="83"/>
        <v>1225</v>
      </c>
      <c r="B1335" s="108" t="s">
        <v>821</v>
      </c>
      <c r="C1335" s="95" t="s">
        <v>645</v>
      </c>
      <c r="D1335" s="96">
        <v>1</v>
      </c>
      <c r="E1335" s="27"/>
      <c r="F1335" s="41">
        <f t="shared" si="82"/>
        <v>0</v>
      </c>
    </row>
    <row r="1336" spans="1:7" x14ac:dyDescent="0.2">
      <c r="A1336" s="49">
        <f t="shared" si="83"/>
        <v>1226</v>
      </c>
      <c r="B1336" s="108" t="s">
        <v>822</v>
      </c>
      <c r="C1336" s="95" t="s">
        <v>645</v>
      </c>
      <c r="D1336" s="96">
        <v>2</v>
      </c>
      <c r="E1336" s="27"/>
      <c r="F1336" s="41">
        <f t="shared" si="82"/>
        <v>0</v>
      </c>
    </row>
    <row r="1337" spans="1:7" x14ac:dyDescent="0.2">
      <c r="A1337" s="49">
        <f t="shared" si="83"/>
        <v>1227</v>
      </c>
      <c r="B1337" s="108" t="s">
        <v>1130</v>
      </c>
      <c r="C1337" s="95" t="s">
        <v>645</v>
      </c>
      <c r="D1337" s="96">
        <v>3</v>
      </c>
      <c r="E1337" s="27"/>
      <c r="F1337" s="41">
        <f t="shared" si="82"/>
        <v>0</v>
      </c>
    </row>
    <row r="1338" spans="1:7" x14ac:dyDescent="0.2">
      <c r="A1338" s="49">
        <f t="shared" si="83"/>
        <v>1228</v>
      </c>
      <c r="B1338" s="108" t="s">
        <v>824</v>
      </c>
      <c r="C1338" s="95" t="s">
        <v>645</v>
      </c>
      <c r="D1338" s="96">
        <v>1</v>
      </c>
      <c r="E1338" s="27"/>
      <c r="F1338" s="41">
        <f t="shared" si="82"/>
        <v>0</v>
      </c>
    </row>
    <row r="1339" spans="1:7" x14ac:dyDescent="0.2">
      <c r="A1339" s="49">
        <f t="shared" si="83"/>
        <v>1229</v>
      </c>
      <c r="B1339" s="108" t="s">
        <v>825</v>
      </c>
      <c r="C1339" s="95" t="s">
        <v>645</v>
      </c>
      <c r="D1339" s="96">
        <v>1</v>
      </c>
      <c r="E1339" s="27"/>
      <c r="F1339" s="41">
        <f t="shared" si="82"/>
        <v>0</v>
      </c>
    </row>
    <row r="1340" spans="1:7" x14ac:dyDescent="0.2">
      <c r="A1340" s="49">
        <f t="shared" si="83"/>
        <v>1230</v>
      </c>
      <c r="B1340" s="108" t="s">
        <v>1131</v>
      </c>
      <c r="C1340" s="95" t="s">
        <v>645</v>
      </c>
      <c r="D1340" s="96">
        <v>1</v>
      </c>
      <c r="E1340" s="27"/>
      <c r="F1340" s="41">
        <f t="shared" si="82"/>
        <v>0</v>
      </c>
    </row>
    <row r="1341" spans="1:7" x14ac:dyDescent="0.2">
      <c r="A1341" s="49">
        <f t="shared" si="83"/>
        <v>1231</v>
      </c>
      <c r="B1341" s="108" t="s">
        <v>1132</v>
      </c>
      <c r="C1341" s="95" t="s">
        <v>645</v>
      </c>
      <c r="D1341" s="96">
        <v>13</v>
      </c>
      <c r="E1341" s="27"/>
      <c r="F1341" s="41">
        <f t="shared" si="82"/>
        <v>0</v>
      </c>
    </row>
    <row r="1342" spans="1:7" x14ac:dyDescent="0.2">
      <c r="A1342" s="49">
        <f t="shared" si="83"/>
        <v>1232</v>
      </c>
      <c r="B1342" s="108" t="s">
        <v>830</v>
      </c>
      <c r="C1342" s="95" t="s">
        <v>645</v>
      </c>
      <c r="D1342" s="96">
        <v>2</v>
      </c>
      <c r="E1342" s="27"/>
      <c r="F1342" s="41">
        <f t="shared" si="82"/>
        <v>0</v>
      </c>
    </row>
    <row r="1343" spans="1:7" x14ac:dyDescent="0.2">
      <c r="A1343" s="49">
        <f t="shared" si="83"/>
        <v>1233</v>
      </c>
      <c r="B1343" s="108" t="s">
        <v>831</v>
      </c>
      <c r="C1343" s="95" t="s">
        <v>645</v>
      </c>
      <c r="D1343" s="96">
        <v>2</v>
      </c>
      <c r="E1343" s="27"/>
      <c r="F1343" s="41">
        <f t="shared" si="82"/>
        <v>0</v>
      </c>
    </row>
    <row r="1344" spans="1:7" x14ac:dyDescent="0.2">
      <c r="A1344" s="49">
        <f t="shared" si="83"/>
        <v>1234</v>
      </c>
      <c r="B1344" s="108" t="s">
        <v>1133</v>
      </c>
      <c r="C1344" s="95" t="s">
        <v>645</v>
      </c>
      <c r="D1344" s="96">
        <v>4</v>
      </c>
      <c r="E1344" s="27"/>
      <c r="F1344" s="41">
        <f t="shared" si="82"/>
        <v>0</v>
      </c>
    </row>
    <row r="1345" spans="1:7" x14ac:dyDescent="0.2">
      <c r="A1345" s="49">
        <f t="shared" si="83"/>
        <v>1235</v>
      </c>
      <c r="B1345" s="108" t="s">
        <v>832</v>
      </c>
      <c r="C1345" s="95" t="s">
        <v>679</v>
      </c>
      <c r="D1345" s="96">
        <v>10</v>
      </c>
      <c r="E1345" s="27"/>
      <c r="F1345" s="41">
        <f t="shared" si="82"/>
        <v>0</v>
      </c>
    </row>
    <row r="1346" spans="1:7" ht="25.5" x14ac:dyDescent="0.2">
      <c r="A1346" s="49">
        <f t="shared" si="83"/>
        <v>1236</v>
      </c>
      <c r="B1346" s="108" t="s">
        <v>1134</v>
      </c>
      <c r="C1346" s="95" t="s">
        <v>679</v>
      </c>
      <c r="D1346" s="96">
        <v>170</v>
      </c>
      <c r="E1346" s="27"/>
      <c r="F1346" s="41">
        <f t="shared" si="82"/>
        <v>0</v>
      </c>
    </row>
    <row r="1347" spans="1:7" ht="21" customHeight="1" x14ac:dyDescent="0.2">
      <c r="A1347" s="49">
        <f t="shared" si="83"/>
        <v>1237</v>
      </c>
      <c r="B1347" s="108" t="s">
        <v>834</v>
      </c>
      <c r="C1347" s="95" t="s">
        <v>679</v>
      </c>
      <c r="D1347" s="96">
        <v>28</v>
      </c>
      <c r="E1347" s="27"/>
      <c r="F1347" s="41">
        <f t="shared" si="82"/>
        <v>0</v>
      </c>
    </row>
    <row r="1348" spans="1:7" ht="25.5" x14ac:dyDescent="0.2">
      <c r="A1348" s="49">
        <f t="shared" si="83"/>
        <v>1238</v>
      </c>
      <c r="B1348" s="108" t="s">
        <v>794</v>
      </c>
      <c r="C1348" s="95" t="s">
        <v>679</v>
      </c>
      <c r="D1348" s="96">
        <v>15</v>
      </c>
      <c r="E1348" s="27"/>
      <c r="F1348" s="41">
        <f t="shared" si="82"/>
        <v>0</v>
      </c>
    </row>
    <row r="1349" spans="1:7" x14ac:dyDescent="0.2">
      <c r="A1349" s="49">
        <f t="shared" si="83"/>
        <v>1239</v>
      </c>
      <c r="B1349" s="107" t="s">
        <v>835</v>
      </c>
      <c r="C1349" s="95" t="s">
        <v>645</v>
      </c>
      <c r="D1349" s="98">
        <v>500</v>
      </c>
      <c r="E1349" s="27"/>
      <c r="F1349" s="41">
        <f t="shared" si="82"/>
        <v>0</v>
      </c>
    </row>
    <row r="1350" spans="1:7" ht="25.5" x14ac:dyDescent="0.2">
      <c r="A1350" s="49">
        <f t="shared" si="83"/>
        <v>1240</v>
      </c>
      <c r="B1350" s="107" t="s">
        <v>1122</v>
      </c>
      <c r="C1350" s="99" t="s">
        <v>679</v>
      </c>
      <c r="D1350" s="98">
        <v>100</v>
      </c>
      <c r="E1350" s="27"/>
      <c r="F1350" s="41">
        <f t="shared" si="82"/>
        <v>0</v>
      </c>
    </row>
    <row r="1351" spans="1:7" x14ac:dyDescent="0.2">
      <c r="A1351" s="49">
        <f t="shared" si="83"/>
        <v>1241</v>
      </c>
      <c r="B1351" s="108" t="s">
        <v>816</v>
      </c>
      <c r="C1351" s="95" t="s">
        <v>645</v>
      </c>
      <c r="D1351" s="96">
        <v>10</v>
      </c>
      <c r="E1351" s="27"/>
      <c r="F1351" s="41">
        <f t="shared" si="82"/>
        <v>0</v>
      </c>
    </row>
    <row r="1352" spans="1:7" x14ac:dyDescent="0.2">
      <c r="A1352" s="49">
        <f t="shared" si="83"/>
        <v>1242</v>
      </c>
      <c r="B1352" s="108" t="s">
        <v>801</v>
      </c>
      <c r="C1352" s="95" t="s">
        <v>645</v>
      </c>
      <c r="D1352" s="96">
        <v>10</v>
      </c>
      <c r="E1352" s="27"/>
      <c r="F1352" s="41">
        <f t="shared" si="82"/>
        <v>0</v>
      </c>
    </row>
    <row r="1353" spans="1:7" ht="38.25" x14ac:dyDescent="0.2">
      <c r="A1353" s="49">
        <f t="shared" si="83"/>
        <v>1243</v>
      </c>
      <c r="B1353" s="97" t="s">
        <v>1420</v>
      </c>
      <c r="C1353" s="99" t="s">
        <v>696</v>
      </c>
      <c r="D1353" s="98">
        <v>1</v>
      </c>
      <c r="E1353" s="27"/>
      <c r="F1353" s="41">
        <f t="shared" si="82"/>
        <v>0</v>
      </c>
    </row>
    <row r="1354" spans="1:7" s="24" customFormat="1" x14ac:dyDescent="0.2">
      <c r="A1354" s="49">
        <f t="shared" si="83"/>
        <v>1244</v>
      </c>
      <c r="B1354" s="107" t="s">
        <v>1135</v>
      </c>
      <c r="C1354" s="99" t="s">
        <v>696</v>
      </c>
      <c r="D1354" s="98">
        <v>1</v>
      </c>
      <c r="E1354" s="27"/>
      <c r="F1354" s="41">
        <f t="shared" si="82"/>
        <v>0</v>
      </c>
      <c r="G1354" s="40"/>
    </row>
    <row r="1355" spans="1:7" s="24" customFormat="1" ht="33.75" customHeight="1" x14ac:dyDescent="0.2">
      <c r="A1355" s="47"/>
      <c r="B1355" s="39" t="s">
        <v>99</v>
      </c>
      <c r="C1355" s="13"/>
      <c r="D1355" s="18"/>
      <c r="E1355" s="36"/>
      <c r="F1355" s="43">
        <f>SUM(F1332:F1354)</f>
        <v>0</v>
      </c>
      <c r="G1355" s="40"/>
    </row>
    <row r="1356" spans="1:7" s="24" customFormat="1" ht="30" customHeight="1" x14ac:dyDescent="0.2">
      <c r="A1356" s="117" t="s">
        <v>1136</v>
      </c>
      <c r="B1356" s="117"/>
      <c r="C1356" s="117"/>
      <c r="D1356" s="117"/>
      <c r="E1356" s="117"/>
      <c r="F1356" s="117"/>
      <c r="G1356" s="40"/>
    </row>
    <row r="1357" spans="1:7" ht="29.25" customHeight="1" x14ac:dyDescent="0.2">
      <c r="A1357" s="49"/>
      <c r="B1357" s="51" t="s">
        <v>79</v>
      </c>
      <c r="C1357" s="70"/>
      <c r="D1357" s="71"/>
      <c r="E1357" s="27"/>
      <c r="F1357" s="41"/>
    </row>
    <row r="1358" spans="1:7" x14ac:dyDescent="0.2">
      <c r="A1358" s="49">
        <f>+A1354+1</f>
        <v>1245</v>
      </c>
      <c r="B1358" s="108" t="s">
        <v>1259</v>
      </c>
      <c r="C1358" s="95" t="s">
        <v>639</v>
      </c>
      <c r="D1358" s="96">
        <v>65</v>
      </c>
      <c r="E1358" s="27"/>
      <c r="F1358" s="41">
        <f t="shared" si="82"/>
        <v>0</v>
      </c>
    </row>
    <row r="1359" spans="1:7" x14ac:dyDescent="0.2">
      <c r="A1359" s="49">
        <f t="shared" si="83"/>
        <v>1246</v>
      </c>
      <c r="B1359" s="108" t="s">
        <v>1260</v>
      </c>
      <c r="C1359" s="95" t="s">
        <v>639</v>
      </c>
      <c r="D1359" s="96">
        <v>7</v>
      </c>
      <c r="E1359" s="27"/>
      <c r="F1359" s="41">
        <f t="shared" si="82"/>
        <v>0</v>
      </c>
    </row>
    <row r="1360" spans="1:7" x14ac:dyDescent="0.2">
      <c r="A1360" s="49">
        <f t="shared" si="83"/>
        <v>1247</v>
      </c>
      <c r="B1360" s="108" t="s">
        <v>917</v>
      </c>
      <c r="C1360" s="95" t="s">
        <v>639</v>
      </c>
      <c r="D1360" s="96">
        <v>4</v>
      </c>
      <c r="E1360" s="27"/>
      <c r="F1360" s="41">
        <f t="shared" si="82"/>
        <v>0</v>
      </c>
    </row>
    <row r="1361" spans="1:7" x14ac:dyDescent="0.2">
      <c r="A1361" s="49">
        <f t="shared" si="83"/>
        <v>1248</v>
      </c>
      <c r="B1361" s="108" t="s">
        <v>1178</v>
      </c>
      <c r="C1361" s="95" t="s">
        <v>639</v>
      </c>
      <c r="D1361" s="96">
        <v>9</v>
      </c>
      <c r="E1361" s="27"/>
      <c r="F1361" s="41">
        <f t="shared" si="82"/>
        <v>0</v>
      </c>
    </row>
    <row r="1362" spans="1:7" ht="21" customHeight="1" x14ac:dyDescent="0.2">
      <c r="A1362" s="49">
        <f t="shared" si="83"/>
        <v>1249</v>
      </c>
      <c r="B1362" s="108" t="s">
        <v>636</v>
      </c>
      <c r="C1362" s="95" t="s">
        <v>639</v>
      </c>
      <c r="D1362" s="96">
        <v>59</v>
      </c>
      <c r="E1362" s="27"/>
      <c r="F1362" s="41">
        <f t="shared" si="82"/>
        <v>0</v>
      </c>
    </row>
    <row r="1363" spans="1:7" x14ac:dyDescent="0.2">
      <c r="A1363" s="49">
        <f t="shared" si="83"/>
        <v>1250</v>
      </c>
      <c r="B1363" s="108" t="s">
        <v>637</v>
      </c>
      <c r="C1363" s="95" t="s">
        <v>639</v>
      </c>
      <c r="D1363" s="96">
        <v>53</v>
      </c>
      <c r="E1363" s="27"/>
      <c r="F1363" s="41">
        <f t="shared" si="82"/>
        <v>0</v>
      </c>
    </row>
    <row r="1364" spans="1:7" x14ac:dyDescent="0.2">
      <c r="A1364" s="49">
        <f t="shared" si="83"/>
        <v>1251</v>
      </c>
      <c r="B1364" s="108" t="s">
        <v>638</v>
      </c>
      <c r="C1364" s="95" t="s">
        <v>639</v>
      </c>
      <c r="D1364" s="96">
        <v>6</v>
      </c>
      <c r="E1364" s="27"/>
      <c r="F1364" s="41">
        <f t="shared" si="82"/>
        <v>0</v>
      </c>
    </row>
    <row r="1365" spans="1:7" x14ac:dyDescent="0.2">
      <c r="A1365" s="49">
        <f t="shared" si="83"/>
        <v>1252</v>
      </c>
      <c r="B1365" s="108" t="s">
        <v>2052</v>
      </c>
      <c r="C1365" s="95" t="s">
        <v>640</v>
      </c>
      <c r="D1365" s="96">
        <v>23.4</v>
      </c>
      <c r="E1365" s="27"/>
      <c r="F1365" s="41">
        <f t="shared" si="82"/>
        <v>0</v>
      </c>
    </row>
    <row r="1366" spans="1:7" ht="25.5" x14ac:dyDescent="0.2">
      <c r="A1366" s="49">
        <f t="shared" si="83"/>
        <v>1253</v>
      </c>
      <c r="B1366" s="107" t="s">
        <v>2116</v>
      </c>
      <c r="C1366" s="95" t="s">
        <v>679</v>
      </c>
      <c r="D1366" s="96">
        <v>54</v>
      </c>
      <c r="E1366" s="27"/>
      <c r="F1366" s="41">
        <f t="shared" si="82"/>
        <v>0</v>
      </c>
    </row>
    <row r="1367" spans="1:7" x14ac:dyDescent="0.2">
      <c r="A1367" s="49">
        <f t="shared" si="83"/>
        <v>1254</v>
      </c>
      <c r="B1367" s="107" t="s">
        <v>1137</v>
      </c>
      <c r="C1367" s="99" t="s">
        <v>645</v>
      </c>
      <c r="D1367" s="98">
        <v>1</v>
      </c>
      <c r="E1367" s="27"/>
      <c r="F1367" s="41">
        <f t="shared" si="82"/>
        <v>0</v>
      </c>
    </row>
    <row r="1368" spans="1:7" x14ac:dyDescent="0.2">
      <c r="A1368" s="49">
        <f t="shared" si="83"/>
        <v>1255</v>
      </c>
      <c r="B1368" s="107" t="s">
        <v>1577</v>
      </c>
      <c r="C1368" s="99" t="s">
        <v>645</v>
      </c>
      <c r="D1368" s="98">
        <v>1</v>
      </c>
      <c r="E1368" s="27"/>
      <c r="F1368" s="41">
        <f t="shared" si="82"/>
        <v>0</v>
      </c>
    </row>
    <row r="1369" spans="1:7" s="24" customFormat="1" x14ac:dyDescent="0.2">
      <c r="A1369" s="49">
        <f t="shared" si="83"/>
        <v>1256</v>
      </c>
      <c r="B1369" s="108" t="s">
        <v>1367</v>
      </c>
      <c r="C1369" s="95" t="s">
        <v>645</v>
      </c>
      <c r="D1369" s="98">
        <v>2</v>
      </c>
      <c r="E1369" s="27"/>
      <c r="F1369" s="41">
        <f t="shared" si="82"/>
        <v>0</v>
      </c>
      <c r="G1369" s="40"/>
    </row>
    <row r="1370" spans="1:7" ht="30.75" customHeight="1" x14ac:dyDescent="0.2">
      <c r="A1370" s="49"/>
      <c r="B1370" s="51" t="s">
        <v>80</v>
      </c>
      <c r="C1370" s="63"/>
      <c r="D1370" s="68"/>
      <c r="E1370" s="27"/>
      <c r="F1370" s="41"/>
    </row>
    <row r="1371" spans="1:7" x14ac:dyDescent="0.2">
      <c r="A1371" s="49">
        <f>+A1369+1</f>
        <v>1257</v>
      </c>
      <c r="B1371" s="108" t="s">
        <v>1259</v>
      </c>
      <c r="C1371" s="95" t="s">
        <v>639</v>
      </c>
      <c r="D1371" s="96">
        <v>2</v>
      </c>
      <c r="E1371" s="27"/>
      <c r="F1371" s="41">
        <f t="shared" si="82"/>
        <v>0</v>
      </c>
    </row>
    <row r="1372" spans="1:7" s="24" customFormat="1" x14ac:dyDescent="0.2">
      <c r="A1372" s="49">
        <f t="shared" si="83"/>
        <v>1258</v>
      </c>
      <c r="B1372" s="108" t="s">
        <v>1260</v>
      </c>
      <c r="C1372" s="95" t="s">
        <v>639</v>
      </c>
      <c r="D1372" s="96">
        <v>1</v>
      </c>
      <c r="E1372" s="27"/>
      <c r="F1372" s="41">
        <f t="shared" si="82"/>
        <v>0</v>
      </c>
      <c r="G1372" s="40"/>
    </row>
    <row r="1373" spans="1:7" s="24" customFormat="1" x14ac:dyDescent="0.2">
      <c r="A1373" s="49">
        <f t="shared" si="83"/>
        <v>1259</v>
      </c>
      <c r="B1373" s="108" t="s">
        <v>636</v>
      </c>
      <c r="C1373" s="95" t="s">
        <v>639</v>
      </c>
      <c r="D1373" s="96">
        <v>3</v>
      </c>
      <c r="E1373" s="27"/>
      <c r="F1373" s="41">
        <f t="shared" si="82"/>
        <v>0</v>
      </c>
      <c r="G1373" s="40"/>
    </row>
    <row r="1374" spans="1:7" s="24" customFormat="1" x14ac:dyDescent="0.2">
      <c r="A1374" s="49">
        <f t="shared" si="83"/>
        <v>1260</v>
      </c>
      <c r="B1374" s="108" t="s">
        <v>637</v>
      </c>
      <c r="C1374" s="95" t="s">
        <v>639</v>
      </c>
      <c r="D1374" s="96">
        <v>3</v>
      </c>
      <c r="E1374" s="27"/>
      <c r="F1374" s="41">
        <f t="shared" si="82"/>
        <v>0</v>
      </c>
      <c r="G1374" s="40"/>
    </row>
    <row r="1375" spans="1:7" s="24" customFormat="1" ht="25.5" x14ac:dyDescent="0.2">
      <c r="A1375" s="49">
        <f t="shared" si="83"/>
        <v>1261</v>
      </c>
      <c r="B1375" s="107" t="s">
        <v>1474</v>
      </c>
      <c r="C1375" s="95" t="s">
        <v>679</v>
      </c>
      <c r="D1375" s="96">
        <v>7</v>
      </c>
      <c r="E1375" s="27"/>
      <c r="F1375" s="41">
        <f t="shared" si="82"/>
        <v>0</v>
      </c>
      <c r="G1375" s="40"/>
    </row>
    <row r="1376" spans="1:7" s="24" customFormat="1" x14ac:dyDescent="0.2">
      <c r="A1376" s="49">
        <f t="shared" si="83"/>
        <v>1262</v>
      </c>
      <c r="B1376" s="107" t="s">
        <v>1477</v>
      </c>
      <c r="C1376" s="95" t="s">
        <v>645</v>
      </c>
      <c r="D1376" s="96">
        <v>2</v>
      </c>
      <c r="E1376" s="27"/>
      <c r="F1376" s="41">
        <f t="shared" si="82"/>
        <v>0</v>
      </c>
      <c r="G1376" s="40"/>
    </row>
    <row r="1377" spans="1:7" s="24" customFormat="1" ht="30.75" customHeight="1" x14ac:dyDescent="0.2">
      <c r="A1377" s="49"/>
      <c r="B1377" s="21" t="s">
        <v>100</v>
      </c>
      <c r="C1377" s="81"/>
      <c r="D1377" s="75"/>
      <c r="E1377" s="27"/>
      <c r="F1377" s="41"/>
      <c r="G1377" s="40"/>
    </row>
    <row r="1378" spans="1:7" s="24" customFormat="1" x14ac:dyDescent="0.2">
      <c r="A1378" s="49">
        <f>+A1376+1</f>
        <v>1263</v>
      </c>
      <c r="B1378" s="108" t="s">
        <v>1259</v>
      </c>
      <c r="C1378" s="95" t="s">
        <v>639</v>
      </c>
      <c r="D1378" s="96">
        <v>72</v>
      </c>
      <c r="E1378" s="27"/>
      <c r="F1378" s="41">
        <f t="shared" si="82"/>
        <v>0</v>
      </c>
      <c r="G1378" s="40"/>
    </row>
    <row r="1379" spans="1:7" s="24" customFormat="1" x14ac:dyDescent="0.2">
      <c r="A1379" s="49">
        <f t="shared" si="83"/>
        <v>1264</v>
      </c>
      <c r="B1379" s="108" t="s">
        <v>1260</v>
      </c>
      <c r="C1379" s="95" t="s">
        <v>639</v>
      </c>
      <c r="D1379" s="96">
        <v>8</v>
      </c>
      <c r="E1379" s="27"/>
      <c r="F1379" s="41">
        <f t="shared" si="82"/>
        <v>0</v>
      </c>
      <c r="G1379" s="40"/>
    </row>
    <row r="1380" spans="1:7" s="24" customFormat="1" x14ac:dyDescent="0.2">
      <c r="A1380" s="49">
        <f t="shared" si="83"/>
        <v>1265</v>
      </c>
      <c r="B1380" s="108" t="s">
        <v>636</v>
      </c>
      <c r="C1380" s="95" t="s">
        <v>639</v>
      </c>
      <c r="D1380" s="96">
        <v>75</v>
      </c>
      <c r="E1380" s="27"/>
      <c r="F1380" s="41">
        <f t="shared" si="82"/>
        <v>0</v>
      </c>
      <c r="G1380" s="40"/>
    </row>
    <row r="1381" spans="1:7" s="24" customFormat="1" x14ac:dyDescent="0.2">
      <c r="A1381" s="49">
        <f t="shared" si="83"/>
        <v>1266</v>
      </c>
      <c r="B1381" s="108" t="s">
        <v>637</v>
      </c>
      <c r="C1381" s="95" t="s">
        <v>639</v>
      </c>
      <c r="D1381" s="96">
        <v>75</v>
      </c>
      <c r="E1381" s="27"/>
      <c r="F1381" s="41">
        <f t="shared" si="82"/>
        <v>0</v>
      </c>
      <c r="G1381" s="40"/>
    </row>
    <row r="1382" spans="1:7" s="24" customFormat="1" x14ac:dyDescent="0.2">
      <c r="A1382" s="49">
        <f t="shared" si="83"/>
        <v>1267</v>
      </c>
      <c r="B1382" s="108" t="s">
        <v>2052</v>
      </c>
      <c r="C1382" s="95" t="s">
        <v>640</v>
      </c>
      <c r="D1382" s="96">
        <v>9</v>
      </c>
      <c r="E1382" s="27"/>
      <c r="F1382" s="41">
        <f t="shared" ref="F1382:F1391" si="84">+E1382*D1382</f>
        <v>0</v>
      </c>
      <c r="G1382" s="40"/>
    </row>
    <row r="1383" spans="1:7" s="24" customFormat="1" ht="25.5" x14ac:dyDescent="0.2">
      <c r="A1383" s="49">
        <f t="shared" si="83"/>
        <v>1268</v>
      </c>
      <c r="B1383" s="107" t="s">
        <v>1138</v>
      </c>
      <c r="C1383" s="99" t="s">
        <v>696</v>
      </c>
      <c r="D1383" s="98">
        <v>1</v>
      </c>
      <c r="E1383" s="27"/>
      <c r="F1383" s="41">
        <f t="shared" si="84"/>
        <v>0</v>
      </c>
      <c r="G1383" s="40"/>
    </row>
    <row r="1384" spans="1:7" s="24" customFormat="1" ht="25.5" x14ac:dyDescent="0.2">
      <c r="A1384" s="49">
        <f t="shared" si="83"/>
        <v>1269</v>
      </c>
      <c r="B1384" s="107" t="s">
        <v>1474</v>
      </c>
      <c r="C1384" s="95" t="s">
        <v>679</v>
      </c>
      <c r="D1384" s="96">
        <v>20</v>
      </c>
      <c r="E1384" s="27"/>
      <c r="F1384" s="41">
        <f t="shared" si="84"/>
        <v>0</v>
      </c>
      <c r="G1384" s="40"/>
    </row>
    <row r="1385" spans="1:7" s="24" customFormat="1" x14ac:dyDescent="0.2">
      <c r="A1385" s="49">
        <f t="shared" si="83"/>
        <v>1270</v>
      </c>
      <c r="B1385" s="108" t="s">
        <v>1475</v>
      </c>
      <c r="C1385" s="95" t="s">
        <v>645</v>
      </c>
      <c r="D1385" s="96">
        <v>1</v>
      </c>
      <c r="E1385" s="27"/>
      <c r="F1385" s="41">
        <f t="shared" si="84"/>
        <v>0</v>
      </c>
      <c r="G1385" s="40"/>
    </row>
    <row r="1386" spans="1:7" s="24" customFormat="1" x14ac:dyDescent="0.2">
      <c r="A1386" s="49">
        <f t="shared" si="83"/>
        <v>1271</v>
      </c>
      <c r="B1386" s="108" t="s">
        <v>1476</v>
      </c>
      <c r="C1386" s="95" t="s">
        <v>645</v>
      </c>
      <c r="D1386" s="96">
        <v>1</v>
      </c>
      <c r="E1386" s="27"/>
      <c r="F1386" s="41">
        <f t="shared" si="84"/>
        <v>0</v>
      </c>
      <c r="G1386" s="40"/>
    </row>
    <row r="1387" spans="1:7" s="24" customFormat="1" x14ac:dyDescent="0.2">
      <c r="A1387" s="49">
        <f t="shared" si="83"/>
        <v>1272</v>
      </c>
      <c r="B1387" s="107" t="s">
        <v>1477</v>
      </c>
      <c r="C1387" s="95" t="s">
        <v>645</v>
      </c>
      <c r="D1387" s="96">
        <v>2</v>
      </c>
      <c r="E1387" s="27"/>
      <c r="F1387" s="41">
        <f t="shared" si="84"/>
        <v>0</v>
      </c>
      <c r="G1387" s="40"/>
    </row>
    <row r="1388" spans="1:7" ht="25.5" x14ac:dyDescent="0.2">
      <c r="A1388" s="49">
        <f t="shared" si="83"/>
        <v>1273</v>
      </c>
      <c r="B1388" s="107" t="s">
        <v>1478</v>
      </c>
      <c r="C1388" s="99" t="s">
        <v>679</v>
      </c>
      <c r="D1388" s="98">
        <v>5.5</v>
      </c>
      <c r="E1388" s="27"/>
      <c r="F1388" s="41">
        <f t="shared" si="84"/>
        <v>0</v>
      </c>
    </row>
    <row r="1389" spans="1:7" ht="25.5" x14ac:dyDescent="0.2">
      <c r="A1389" s="49">
        <f t="shared" si="83"/>
        <v>1274</v>
      </c>
      <c r="B1389" s="107" t="s">
        <v>2117</v>
      </c>
      <c r="C1389" s="99" t="s">
        <v>640</v>
      </c>
      <c r="D1389" s="98">
        <v>0.44</v>
      </c>
      <c r="E1389" s="27"/>
      <c r="F1389" s="41">
        <f t="shared" si="84"/>
        <v>0</v>
      </c>
    </row>
    <row r="1390" spans="1:7" ht="25.5" x14ac:dyDescent="0.2">
      <c r="A1390" s="49">
        <f t="shared" si="83"/>
        <v>1275</v>
      </c>
      <c r="B1390" s="107" t="s">
        <v>1139</v>
      </c>
      <c r="C1390" s="95" t="s">
        <v>639</v>
      </c>
      <c r="D1390" s="98">
        <v>0.25</v>
      </c>
      <c r="E1390" s="27"/>
      <c r="F1390" s="41">
        <f t="shared" si="84"/>
        <v>0</v>
      </c>
    </row>
    <row r="1391" spans="1:7" x14ac:dyDescent="0.2">
      <c r="A1391" s="49">
        <f t="shared" si="83"/>
        <v>1276</v>
      </c>
      <c r="B1391" s="108" t="s">
        <v>924</v>
      </c>
      <c r="C1391" s="95" t="s">
        <v>646</v>
      </c>
      <c r="D1391" s="96">
        <v>40</v>
      </c>
      <c r="E1391" s="27"/>
      <c r="F1391" s="41">
        <f t="shared" si="84"/>
        <v>0</v>
      </c>
    </row>
    <row r="1392" spans="1:7" s="24" customFormat="1" ht="33.75" customHeight="1" x14ac:dyDescent="0.2">
      <c r="A1392" s="47"/>
      <c r="B1392" s="39" t="s">
        <v>1140</v>
      </c>
      <c r="C1392" s="13"/>
      <c r="D1392" s="18"/>
      <c r="E1392" s="36"/>
      <c r="F1392" s="43">
        <f>SUM(F1358:F1391)</f>
        <v>0</v>
      </c>
      <c r="G1392" s="40"/>
    </row>
    <row r="1393" spans="1:7" s="24" customFormat="1" ht="30" customHeight="1" x14ac:dyDescent="0.2">
      <c r="A1393" s="117" t="s">
        <v>1593</v>
      </c>
      <c r="B1393" s="117"/>
      <c r="C1393" s="117"/>
      <c r="D1393" s="117"/>
      <c r="E1393" s="117"/>
      <c r="F1393" s="117"/>
      <c r="G1393" s="40"/>
    </row>
    <row r="1394" spans="1:7" s="24" customFormat="1" ht="30" customHeight="1" x14ac:dyDescent="0.2">
      <c r="A1394" s="115" t="s">
        <v>127</v>
      </c>
      <c r="B1394" s="115"/>
      <c r="C1394" s="115"/>
      <c r="D1394" s="115"/>
      <c r="E1394" s="115"/>
      <c r="F1394" s="115"/>
      <c r="G1394" s="40"/>
    </row>
    <row r="1395" spans="1:7" ht="26.25" customHeight="1" x14ac:dyDescent="0.2">
      <c r="A1395" s="49"/>
      <c r="B1395" s="51" t="s">
        <v>36</v>
      </c>
      <c r="C1395" s="85"/>
      <c r="D1395" s="85"/>
      <c r="E1395" s="27"/>
      <c r="F1395" s="44"/>
    </row>
    <row r="1396" spans="1:7" ht="25.5" x14ac:dyDescent="0.2">
      <c r="A1396" s="49">
        <f>+A1391+1</f>
        <v>1277</v>
      </c>
      <c r="B1396" s="108" t="s">
        <v>2050</v>
      </c>
      <c r="C1396" s="99" t="s">
        <v>639</v>
      </c>
      <c r="D1396" s="96">
        <v>29</v>
      </c>
      <c r="E1396" s="27"/>
      <c r="F1396" s="41">
        <f t="shared" ref="F1396:F1459" si="85">+E1396*D1396</f>
        <v>0</v>
      </c>
    </row>
    <row r="1397" spans="1:7" ht="25.5" x14ac:dyDescent="0.2">
      <c r="A1397" s="49">
        <f>+A1396+1</f>
        <v>1278</v>
      </c>
      <c r="B1397" s="108" t="s">
        <v>2051</v>
      </c>
      <c r="C1397" s="99" t="s">
        <v>639</v>
      </c>
      <c r="D1397" s="96">
        <v>57</v>
      </c>
      <c r="E1397" s="27"/>
      <c r="F1397" s="41">
        <f t="shared" si="85"/>
        <v>0</v>
      </c>
    </row>
    <row r="1398" spans="1:7" x14ac:dyDescent="0.2">
      <c r="A1398" s="49">
        <f t="shared" ref="A1398:A1404" si="86">+A1397+1</f>
        <v>1279</v>
      </c>
      <c r="B1398" s="107" t="s">
        <v>1259</v>
      </c>
      <c r="C1398" s="99" t="s">
        <v>639</v>
      </c>
      <c r="D1398" s="96">
        <v>24</v>
      </c>
      <c r="E1398" s="27"/>
      <c r="F1398" s="41">
        <f t="shared" si="85"/>
        <v>0</v>
      </c>
    </row>
    <row r="1399" spans="1:7" x14ac:dyDescent="0.2">
      <c r="A1399" s="49">
        <f t="shared" si="86"/>
        <v>1280</v>
      </c>
      <c r="B1399" s="107" t="s">
        <v>1006</v>
      </c>
      <c r="C1399" s="99" t="s">
        <v>639</v>
      </c>
      <c r="D1399" s="96">
        <v>10</v>
      </c>
      <c r="E1399" s="27"/>
      <c r="F1399" s="41">
        <f t="shared" si="85"/>
        <v>0</v>
      </c>
    </row>
    <row r="1400" spans="1:7" x14ac:dyDescent="0.2">
      <c r="A1400" s="49">
        <f t="shared" si="86"/>
        <v>1281</v>
      </c>
      <c r="B1400" s="107" t="s">
        <v>636</v>
      </c>
      <c r="C1400" s="99" t="s">
        <v>639</v>
      </c>
      <c r="D1400" s="102">
        <v>26</v>
      </c>
      <c r="E1400" s="27"/>
      <c r="F1400" s="41">
        <f t="shared" si="85"/>
        <v>0</v>
      </c>
    </row>
    <row r="1401" spans="1:7" x14ac:dyDescent="0.2">
      <c r="A1401" s="49">
        <f t="shared" si="86"/>
        <v>1282</v>
      </c>
      <c r="B1401" s="107" t="s">
        <v>637</v>
      </c>
      <c r="C1401" s="99" t="s">
        <v>639</v>
      </c>
      <c r="D1401" s="102">
        <v>26</v>
      </c>
      <c r="E1401" s="27"/>
      <c r="F1401" s="41">
        <f t="shared" si="85"/>
        <v>0</v>
      </c>
    </row>
    <row r="1402" spans="1:7" x14ac:dyDescent="0.2">
      <c r="A1402" s="49">
        <f t="shared" si="86"/>
        <v>1283</v>
      </c>
      <c r="B1402" s="107" t="s">
        <v>638</v>
      </c>
      <c r="C1402" s="99" t="s">
        <v>639</v>
      </c>
      <c r="D1402" s="102">
        <v>8</v>
      </c>
      <c r="E1402" s="27"/>
      <c r="F1402" s="41">
        <f t="shared" si="85"/>
        <v>0</v>
      </c>
    </row>
    <row r="1403" spans="1:7" x14ac:dyDescent="0.2">
      <c r="A1403" s="49">
        <f t="shared" si="86"/>
        <v>1284</v>
      </c>
      <c r="B1403" s="111" t="s">
        <v>1450</v>
      </c>
      <c r="C1403" s="101" t="s">
        <v>640</v>
      </c>
      <c r="D1403" s="102">
        <v>140</v>
      </c>
      <c r="E1403" s="27"/>
      <c r="F1403" s="41">
        <f>+E1403*D1403</f>
        <v>0</v>
      </c>
    </row>
    <row r="1404" spans="1:7" s="24" customFormat="1" x14ac:dyDescent="0.2">
      <c r="A1404" s="49">
        <f t="shared" si="86"/>
        <v>1285</v>
      </c>
      <c r="B1404" s="107" t="s">
        <v>2118</v>
      </c>
      <c r="C1404" s="101" t="s">
        <v>646</v>
      </c>
      <c r="D1404" s="102">
        <v>14</v>
      </c>
      <c r="E1404" s="27"/>
      <c r="F1404" s="41">
        <f>+E1404*D1404</f>
        <v>0</v>
      </c>
      <c r="G1404" s="40"/>
    </row>
    <row r="1405" spans="1:7" ht="27" customHeight="1" x14ac:dyDescent="0.2">
      <c r="A1405" s="49"/>
      <c r="B1405" s="51" t="s">
        <v>37</v>
      </c>
      <c r="C1405" s="85"/>
      <c r="D1405" s="85"/>
      <c r="E1405" s="27"/>
      <c r="F1405" s="41"/>
    </row>
    <row r="1406" spans="1:7" ht="25.5" x14ac:dyDescent="0.2">
      <c r="A1406" s="49">
        <f>+A1403+1</f>
        <v>1285</v>
      </c>
      <c r="B1406" s="107" t="s">
        <v>1141</v>
      </c>
      <c r="C1406" s="101" t="s">
        <v>639</v>
      </c>
      <c r="D1406" s="98">
        <v>2.5</v>
      </c>
      <c r="E1406" s="27"/>
      <c r="F1406" s="41">
        <f t="shared" si="85"/>
        <v>0</v>
      </c>
    </row>
    <row r="1407" spans="1:7" ht="25.5" x14ac:dyDescent="0.2">
      <c r="A1407" s="49">
        <f>+A1406+1</f>
        <v>1286</v>
      </c>
      <c r="B1407" s="107" t="s">
        <v>1142</v>
      </c>
      <c r="C1407" s="101" t="s">
        <v>639</v>
      </c>
      <c r="D1407" s="102">
        <v>5.2</v>
      </c>
      <c r="E1407" s="27"/>
      <c r="F1407" s="41">
        <f t="shared" si="85"/>
        <v>0</v>
      </c>
    </row>
    <row r="1408" spans="1:7" x14ac:dyDescent="0.2">
      <c r="A1408" s="49">
        <f t="shared" ref="A1408:A1412" si="87">+A1407+1</f>
        <v>1287</v>
      </c>
      <c r="B1408" s="111" t="s">
        <v>1498</v>
      </c>
      <c r="C1408" s="101" t="s">
        <v>640</v>
      </c>
      <c r="D1408" s="102">
        <v>9.5000000000000001E-2</v>
      </c>
      <c r="E1408" s="27"/>
      <c r="F1408" s="41">
        <f t="shared" si="85"/>
        <v>0</v>
      </c>
    </row>
    <row r="1409" spans="1:7" x14ac:dyDescent="0.2">
      <c r="A1409" s="49">
        <f t="shared" si="87"/>
        <v>1288</v>
      </c>
      <c r="B1409" s="111" t="s">
        <v>1578</v>
      </c>
      <c r="C1409" s="101" t="s">
        <v>640</v>
      </c>
      <c r="D1409" s="102">
        <v>8.6999999999999994E-2</v>
      </c>
      <c r="E1409" s="27"/>
      <c r="F1409" s="41">
        <f t="shared" si="85"/>
        <v>0</v>
      </c>
    </row>
    <row r="1410" spans="1:7" ht="25.5" x14ac:dyDescent="0.2">
      <c r="A1410" s="49">
        <f t="shared" si="87"/>
        <v>1289</v>
      </c>
      <c r="B1410" s="107" t="s">
        <v>1143</v>
      </c>
      <c r="C1410" s="101" t="s">
        <v>639</v>
      </c>
      <c r="D1410" s="98">
        <v>1.06</v>
      </c>
      <c r="E1410" s="27"/>
      <c r="F1410" s="41">
        <f t="shared" si="85"/>
        <v>0</v>
      </c>
    </row>
    <row r="1411" spans="1:7" ht="25.5" x14ac:dyDescent="0.2">
      <c r="A1411" s="49">
        <f t="shared" si="87"/>
        <v>1290</v>
      </c>
      <c r="B1411" s="107" t="s">
        <v>1144</v>
      </c>
      <c r="C1411" s="101" t="s">
        <v>646</v>
      </c>
      <c r="D1411" s="98">
        <v>20.7</v>
      </c>
      <c r="E1411" s="27"/>
      <c r="F1411" s="41">
        <f t="shared" si="85"/>
        <v>0</v>
      </c>
    </row>
    <row r="1412" spans="1:7" s="24" customFormat="1" ht="25.5" x14ac:dyDescent="0.2">
      <c r="A1412" s="49">
        <f t="shared" si="87"/>
        <v>1291</v>
      </c>
      <c r="B1412" s="107" t="s">
        <v>1579</v>
      </c>
      <c r="C1412" s="101" t="s">
        <v>646</v>
      </c>
      <c r="D1412" s="98">
        <v>72</v>
      </c>
      <c r="E1412" s="27"/>
      <c r="F1412" s="41">
        <f t="shared" si="85"/>
        <v>0</v>
      </c>
      <c r="G1412" s="40"/>
    </row>
    <row r="1413" spans="1:7" ht="26.25" customHeight="1" x14ac:dyDescent="0.2">
      <c r="A1413" s="49"/>
      <c r="B1413" s="51" t="s">
        <v>101</v>
      </c>
      <c r="C1413" s="85"/>
      <c r="D1413" s="85"/>
      <c r="E1413" s="27"/>
      <c r="F1413" s="41"/>
    </row>
    <row r="1414" spans="1:7" x14ac:dyDescent="0.2">
      <c r="A1414" s="49">
        <f>+A1412+1</f>
        <v>1292</v>
      </c>
      <c r="B1414" s="107" t="s">
        <v>1145</v>
      </c>
      <c r="C1414" s="101" t="s">
        <v>639</v>
      </c>
      <c r="D1414" s="102">
        <v>17.2</v>
      </c>
      <c r="E1414" s="27"/>
      <c r="F1414" s="41">
        <f t="shared" si="85"/>
        <v>0</v>
      </c>
    </row>
    <row r="1415" spans="1:7" ht="25.5" x14ac:dyDescent="0.2">
      <c r="A1415" s="49">
        <f>+A1414+1</f>
        <v>1293</v>
      </c>
      <c r="B1415" s="111" t="s">
        <v>1146</v>
      </c>
      <c r="C1415" s="101" t="s">
        <v>639</v>
      </c>
      <c r="D1415" s="102">
        <v>1.4</v>
      </c>
      <c r="E1415" s="27"/>
      <c r="F1415" s="41">
        <f t="shared" si="85"/>
        <v>0</v>
      </c>
    </row>
    <row r="1416" spans="1:7" x14ac:dyDescent="0.2">
      <c r="A1416" s="49">
        <f t="shared" ref="A1416:A1424" si="88">+A1415+1</f>
        <v>1294</v>
      </c>
      <c r="B1416" s="111" t="s">
        <v>1147</v>
      </c>
      <c r="C1416" s="101" t="s">
        <v>639</v>
      </c>
      <c r="D1416" s="102">
        <v>1.5</v>
      </c>
      <c r="E1416" s="27"/>
      <c r="F1416" s="41">
        <f t="shared" si="85"/>
        <v>0</v>
      </c>
    </row>
    <row r="1417" spans="1:7" x14ac:dyDescent="0.2">
      <c r="A1417" s="49">
        <f t="shared" si="88"/>
        <v>1295</v>
      </c>
      <c r="B1417" s="111" t="s">
        <v>1508</v>
      </c>
      <c r="C1417" s="101" t="s">
        <v>640</v>
      </c>
      <c r="D1417" s="102">
        <v>0.02</v>
      </c>
      <c r="E1417" s="27"/>
      <c r="F1417" s="41">
        <f t="shared" si="85"/>
        <v>0</v>
      </c>
    </row>
    <row r="1418" spans="1:7" x14ac:dyDescent="0.2">
      <c r="A1418" s="49">
        <f t="shared" si="88"/>
        <v>1296</v>
      </c>
      <c r="B1418" s="111" t="s">
        <v>1578</v>
      </c>
      <c r="C1418" s="101" t="s">
        <v>640</v>
      </c>
      <c r="D1418" s="102">
        <v>4.2999999999999997E-2</v>
      </c>
      <c r="E1418" s="27"/>
      <c r="F1418" s="41">
        <f t="shared" si="85"/>
        <v>0</v>
      </c>
    </row>
    <row r="1419" spans="1:7" x14ac:dyDescent="0.2">
      <c r="A1419" s="49">
        <f t="shared" si="88"/>
        <v>1297</v>
      </c>
      <c r="B1419" s="111" t="s">
        <v>1148</v>
      </c>
      <c r="C1419" s="101" t="s">
        <v>639</v>
      </c>
      <c r="D1419" s="102">
        <v>2</v>
      </c>
      <c r="E1419" s="27"/>
      <c r="F1419" s="41">
        <f t="shared" si="85"/>
        <v>0</v>
      </c>
    </row>
    <row r="1420" spans="1:7" x14ac:dyDescent="0.2">
      <c r="A1420" s="49">
        <f t="shared" si="88"/>
        <v>1298</v>
      </c>
      <c r="B1420" s="111" t="s">
        <v>1508</v>
      </c>
      <c r="C1420" s="101" t="s">
        <v>640</v>
      </c>
      <c r="D1420" s="102">
        <v>2.3E-2</v>
      </c>
      <c r="E1420" s="27"/>
      <c r="F1420" s="41">
        <f t="shared" si="85"/>
        <v>0</v>
      </c>
    </row>
    <row r="1421" spans="1:7" x14ac:dyDescent="0.2">
      <c r="A1421" s="49">
        <f t="shared" si="88"/>
        <v>1299</v>
      </c>
      <c r="B1421" s="111" t="s">
        <v>1578</v>
      </c>
      <c r="C1421" s="101" t="s">
        <v>640</v>
      </c>
      <c r="D1421" s="102">
        <v>4.3999999999999997E-2</v>
      </c>
      <c r="E1421" s="27"/>
      <c r="F1421" s="41">
        <f t="shared" si="85"/>
        <v>0</v>
      </c>
    </row>
    <row r="1422" spans="1:7" x14ac:dyDescent="0.2">
      <c r="A1422" s="49">
        <f t="shared" si="88"/>
        <v>1300</v>
      </c>
      <c r="B1422" s="111" t="s">
        <v>1149</v>
      </c>
      <c r="C1422" s="101" t="s">
        <v>639</v>
      </c>
      <c r="D1422" s="102">
        <v>0.77</v>
      </c>
      <c r="E1422" s="27"/>
      <c r="F1422" s="41">
        <f t="shared" si="85"/>
        <v>0</v>
      </c>
    </row>
    <row r="1423" spans="1:7" x14ac:dyDescent="0.2">
      <c r="A1423" s="49">
        <f t="shared" si="88"/>
        <v>1301</v>
      </c>
      <c r="B1423" s="111" t="s">
        <v>1498</v>
      </c>
      <c r="C1423" s="101" t="s">
        <v>640</v>
      </c>
      <c r="D1423" s="102">
        <v>2.4E-2</v>
      </c>
      <c r="E1423" s="27"/>
      <c r="F1423" s="41">
        <f t="shared" si="85"/>
        <v>0</v>
      </c>
    </row>
    <row r="1424" spans="1:7" x14ac:dyDescent="0.2">
      <c r="A1424" s="49">
        <f t="shared" si="88"/>
        <v>1302</v>
      </c>
      <c r="B1424" s="111" t="s">
        <v>1578</v>
      </c>
      <c r="C1424" s="101" t="s">
        <v>640</v>
      </c>
      <c r="D1424" s="102">
        <v>3.4099999999999998E-2</v>
      </c>
      <c r="E1424" s="27"/>
      <c r="F1424" s="41">
        <f t="shared" si="85"/>
        <v>0</v>
      </c>
    </row>
    <row r="1425" spans="1:6" ht="25.5" customHeight="1" x14ac:dyDescent="0.2">
      <c r="A1425" s="49"/>
      <c r="B1425" s="51" t="s">
        <v>102</v>
      </c>
      <c r="C1425" s="85"/>
      <c r="D1425" s="85"/>
      <c r="E1425" s="27"/>
      <c r="F1425" s="41"/>
    </row>
    <row r="1426" spans="1:6" x14ac:dyDescent="0.2">
      <c r="A1426" s="49">
        <f>+A1424+1</f>
        <v>1303</v>
      </c>
      <c r="B1426" s="111" t="s">
        <v>1150</v>
      </c>
      <c r="C1426" s="101" t="s">
        <v>639</v>
      </c>
      <c r="D1426" s="102">
        <v>1.6</v>
      </c>
      <c r="E1426" s="27"/>
      <c r="F1426" s="41">
        <f t="shared" si="85"/>
        <v>0</v>
      </c>
    </row>
    <row r="1427" spans="1:6" x14ac:dyDescent="0.2">
      <c r="A1427" s="49">
        <f>+A1426+1</f>
        <v>1304</v>
      </c>
      <c r="B1427" s="111" t="s">
        <v>1580</v>
      </c>
      <c r="C1427" s="101" t="s">
        <v>640</v>
      </c>
      <c r="D1427" s="102">
        <v>0.13400000000000001</v>
      </c>
      <c r="E1427" s="27"/>
      <c r="F1427" s="41">
        <f t="shared" si="85"/>
        <v>0</v>
      </c>
    </row>
    <row r="1428" spans="1:6" ht="24.75" customHeight="1" x14ac:dyDescent="0.2">
      <c r="A1428" s="49"/>
      <c r="B1428" s="51" t="s">
        <v>56</v>
      </c>
      <c r="C1428" s="85"/>
      <c r="D1428" s="85"/>
      <c r="E1428" s="27"/>
      <c r="F1428" s="41"/>
    </row>
    <row r="1429" spans="1:6" ht="25.5" x14ac:dyDescent="0.2">
      <c r="A1429" s="49">
        <f>+A1427+1</f>
        <v>1305</v>
      </c>
      <c r="B1429" s="111" t="s">
        <v>1151</v>
      </c>
      <c r="C1429" s="101" t="s">
        <v>639</v>
      </c>
      <c r="D1429" s="102">
        <v>1</v>
      </c>
      <c r="E1429" s="27"/>
      <c r="F1429" s="41">
        <f t="shared" si="85"/>
        <v>0</v>
      </c>
    </row>
    <row r="1430" spans="1:6" x14ac:dyDescent="0.2">
      <c r="A1430" s="49">
        <f>+A1429+1</f>
        <v>1306</v>
      </c>
      <c r="B1430" s="111" t="s">
        <v>1580</v>
      </c>
      <c r="C1430" s="101" t="s">
        <v>640</v>
      </c>
      <c r="D1430" s="102">
        <v>1.9E-2</v>
      </c>
      <c r="E1430" s="27"/>
      <c r="F1430" s="41">
        <f t="shared" si="85"/>
        <v>0</v>
      </c>
    </row>
    <row r="1431" spans="1:6" ht="24" customHeight="1" x14ac:dyDescent="0.2">
      <c r="A1431" s="49"/>
      <c r="B1431" s="51" t="s">
        <v>103</v>
      </c>
      <c r="C1431" s="85"/>
      <c r="D1431" s="85"/>
      <c r="E1431" s="27"/>
      <c r="F1431" s="41"/>
    </row>
    <row r="1432" spans="1:6" x14ac:dyDescent="0.2">
      <c r="A1432" s="49">
        <f>+A1430+1</f>
        <v>1307</v>
      </c>
      <c r="B1432" s="107" t="s">
        <v>1152</v>
      </c>
      <c r="C1432" s="101" t="s">
        <v>646</v>
      </c>
      <c r="D1432" s="98">
        <v>2.1</v>
      </c>
      <c r="E1432" s="27"/>
      <c r="F1432" s="41">
        <f t="shared" si="85"/>
        <v>0</v>
      </c>
    </row>
    <row r="1433" spans="1:6" ht="26.25" customHeight="1" x14ac:dyDescent="0.2">
      <c r="A1433" s="49"/>
      <c r="B1433" s="51" t="s">
        <v>30</v>
      </c>
      <c r="C1433" s="85"/>
      <c r="D1433" s="85"/>
      <c r="E1433" s="27"/>
      <c r="F1433" s="41"/>
    </row>
    <row r="1434" spans="1:6" x14ac:dyDescent="0.2">
      <c r="A1434" s="49">
        <f>+A1432+1</f>
        <v>1308</v>
      </c>
      <c r="B1434" s="107" t="s">
        <v>1153</v>
      </c>
      <c r="C1434" s="101" t="s">
        <v>646</v>
      </c>
      <c r="D1434" s="98">
        <v>12</v>
      </c>
      <c r="E1434" s="27"/>
      <c r="F1434" s="41">
        <f t="shared" si="85"/>
        <v>0</v>
      </c>
    </row>
    <row r="1435" spans="1:6" x14ac:dyDescent="0.2">
      <c r="A1435" s="49">
        <f>+A1434+1</f>
        <v>1309</v>
      </c>
      <c r="B1435" s="107" t="s">
        <v>1154</v>
      </c>
      <c r="C1435" s="101" t="s">
        <v>639</v>
      </c>
      <c r="D1435" s="98">
        <v>2.4</v>
      </c>
      <c r="E1435" s="27"/>
      <c r="F1435" s="41">
        <f t="shared" si="85"/>
        <v>0</v>
      </c>
    </row>
    <row r="1436" spans="1:6" ht="25.5" x14ac:dyDescent="0.2">
      <c r="A1436" s="49">
        <f>+A1435+1</f>
        <v>1310</v>
      </c>
      <c r="B1436" s="107" t="s">
        <v>1155</v>
      </c>
      <c r="C1436" s="101" t="s">
        <v>639</v>
      </c>
      <c r="D1436" s="98">
        <v>1.2</v>
      </c>
      <c r="E1436" s="27"/>
      <c r="F1436" s="41">
        <f t="shared" si="85"/>
        <v>0</v>
      </c>
    </row>
    <row r="1437" spans="1:6" ht="23.25" customHeight="1" x14ac:dyDescent="0.2">
      <c r="A1437" s="49"/>
      <c r="B1437" s="51" t="s">
        <v>32</v>
      </c>
      <c r="C1437" s="85"/>
      <c r="D1437" s="85"/>
      <c r="E1437" s="27"/>
      <c r="F1437" s="41"/>
    </row>
    <row r="1438" spans="1:6" ht="25.5" x14ac:dyDescent="0.2">
      <c r="A1438" s="49">
        <f>+A1436+1</f>
        <v>1311</v>
      </c>
      <c r="B1438" s="107" t="s">
        <v>1156</v>
      </c>
      <c r="C1438" s="101" t="s">
        <v>646</v>
      </c>
      <c r="D1438" s="98">
        <v>13.8</v>
      </c>
      <c r="E1438" s="27"/>
      <c r="F1438" s="41">
        <f t="shared" si="85"/>
        <v>0</v>
      </c>
    </row>
    <row r="1439" spans="1:6" x14ac:dyDescent="0.2">
      <c r="A1439" s="49">
        <f>+A1438+1</f>
        <v>1312</v>
      </c>
      <c r="B1439" s="107" t="s">
        <v>1157</v>
      </c>
      <c r="C1439" s="101" t="s">
        <v>639</v>
      </c>
      <c r="D1439" s="98">
        <v>1.38</v>
      </c>
      <c r="E1439" s="27"/>
      <c r="F1439" s="41">
        <f t="shared" si="85"/>
        <v>0</v>
      </c>
    </row>
    <row r="1440" spans="1:6" x14ac:dyDescent="0.2">
      <c r="A1440" s="49">
        <f t="shared" ref="A1440:A1443" si="89">+A1439+1</f>
        <v>1313</v>
      </c>
      <c r="B1440" s="107" t="s">
        <v>1158</v>
      </c>
      <c r="C1440" s="101" t="s">
        <v>646</v>
      </c>
      <c r="D1440" s="98">
        <v>13.8</v>
      </c>
      <c r="E1440" s="27"/>
      <c r="F1440" s="41">
        <f t="shared" si="85"/>
        <v>0</v>
      </c>
    </row>
    <row r="1441" spans="1:6" ht="25.5" x14ac:dyDescent="0.2">
      <c r="A1441" s="49">
        <f t="shared" si="89"/>
        <v>1314</v>
      </c>
      <c r="B1441" s="111" t="s">
        <v>1023</v>
      </c>
      <c r="C1441" s="101" t="s">
        <v>646</v>
      </c>
      <c r="D1441" s="98">
        <v>13.8</v>
      </c>
      <c r="E1441" s="27"/>
      <c r="F1441" s="41">
        <f t="shared" si="85"/>
        <v>0</v>
      </c>
    </row>
    <row r="1442" spans="1:6" x14ac:dyDescent="0.2">
      <c r="A1442" s="49">
        <f t="shared" si="89"/>
        <v>1315</v>
      </c>
      <c r="B1442" s="97" t="s">
        <v>1581</v>
      </c>
      <c r="C1442" s="101" t="s">
        <v>646</v>
      </c>
      <c r="D1442" s="98">
        <v>13.8</v>
      </c>
      <c r="E1442" s="27"/>
      <c r="F1442" s="41">
        <f t="shared" si="85"/>
        <v>0</v>
      </c>
    </row>
    <row r="1443" spans="1:6" ht="25.5" x14ac:dyDescent="0.2">
      <c r="A1443" s="49">
        <f t="shared" si="89"/>
        <v>1316</v>
      </c>
      <c r="B1443" s="107" t="s">
        <v>1582</v>
      </c>
      <c r="C1443" s="101" t="s">
        <v>646</v>
      </c>
      <c r="D1443" s="98">
        <v>13.8</v>
      </c>
      <c r="E1443" s="27"/>
      <c r="F1443" s="41">
        <f t="shared" si="85"/>
        <v>0</v>
      </c>
    </row>
    <row r="1444" spans="1:6" ht="22.5" customHeight="1" x14ac:dyDescent="0.2">
      <c r="A1444" s="49"/>
      <c r="B1444" s="51" t="s">
        <v>104</v>
      </c>
      <c r="C1444" s="85"/>
      <c r="D1444" s="85"/>
      <c r="E1444" s="27"/>
      <c r="F1444" s="41"/>
    </row>
    <row r="1445" spans="1:6" x14ac:dyDescent="0.2">
      <c r="A1445" s="49">
        <f>+A1443+1</f>
        <v>1317</v>
      </c>
      <c r="B1445" s="97" t="s">
        <v>1159</v>
      </c>
      <c r="C1445" s="101" t="s">
        <v>639</v>
      </c>
      <c r="D1445" s="102">
        <v>0.223</v>
      </c>
      <c r="E1445" s="27"/>
      <c r="F1445" s="41">
        <f t="shared" si="85"/>
        <v>0</v>
      </c>
    </row>
    <row r="1446" spans="1:6" ht="25.5" x14ac:dyDescent="0.2">
      <c r="A1446" s="49">
        <f>+A1445+1</f>
        <v>1318</v>
      </c>
      <c r="B1446" s="107" t="s">
        <v>1160</v>
      </c>
      <c r="C1446" s="99" t="s">
        <v>679</v>
      </c>
      <c r="D1446" s="98">
        <v>13</v>
      </c>
      <c r="E1446" s="27"/>
      <c r="F1446" s="41">
        <f t="shared" si="85"/>
        <v>0</v>
      </c>
    </row>
    <row r="1447" spans="1:6" ht="25.5" x14ac:dyDescent="0.2">
      <c r="A1447" s="49">
        <f t="shared" ref="A1447:A1449" si="90">+A1446+1</f>
        <v>1319</v>
      </c>
      <c r="B1447" s="111" t="s">
        <v>1583</v>
      </c>
      <c r="C1447" s="101" t="s">
        <v>646</v>
      </c>
      <c r="D1447" s="102">
        <v>5.2</v>
      </c>
      <c r="E1447" s="27"/>
      <c r="F1447" s="41">
        <f t="shared" si="85"/>
        <v>0</v>
      </c>
    </row>
    <row r="1448" spans="1:6" ht="25.5" x14ac:dyDescent="0.2">
      <c r="A1448" s="49">
        <f t="shared" si="90"/>
        <v>1320</v>
      </c>
      <c r="B1448" s="107" t="s">
        <v>1161</v>
      </c>
      <c r="C1448" s="99" t="s">
        <v>679</v>
      </c>
      <c r="D1448" s="98">
        <v>3</v>
      </c>
      <c r="E1448" s="27"/>
      <c r="F1448" s="41">
        <f t="shared" si="85"/>
        <v>0</v>
      </c>
    </row>
    <row r="1449" spans="1:6" ht="25.5" x14ac:dyDescent="0.2">
      <c r="A1449" s="49">
        <f t="shared" si="90"/>
        <v>1321</v>
      </c>
      <c r="B1449" s="97" t="s">
        <v>1584</v>
      </c>
      <c r="C1449" s="101" t="s">
        <v>696</v>
      </c>
      <c r="D1449" s="102">
        <v>1</v>
      </c>
      <c r="E1449" s="27"/>
      <c r="F1449" s="41">
        <f t="shared" si="85"/>
        <v>0</v>
      </c>
    </row>
    <row r="1450" spans="1:6" ht="26.25" customHeight="1" x14ac:dyDescent="0.2">
      <c r="A1450" s="49"/>
      <c r="B1450" s="51" t="s">
        <v>105</v>
      </c>
      <c r="C1450" s="85"/>
      <c r="D1450" s="85"/>
      <c r="E1450" s="27"/>
      <c r="F1450" s="41"/>
    </row>
    <row r="1451" spans="1:6" x14ac:dyDescent="0.2">
      <c r="A1451" s="49">
        <f>+A1449+1</f>
        <v>1322</v>
      </c>
      <c r="B1451" s="107" t="s">
        <v>1162</v>
      </c>
      <c r="C1451" s="99" t="s">
        <v>640</v>
      </c>
      <c r="D1451" s="98">
        <v>0.218</v>
      </c>
      <c r="E1451" s="27"/>
      <c r="F1451" s="41">
        <f t="shared" si="85"/>
        <v>0</v>
      </c>
    </row>
    <row r="1452" spans="1:6" x14ac:dyDescent="0.2">
      <c r="A1452" s="49">
        <f>+A1451+1</f>
        <v>1323</v>
      </c>
      <c r="B1452" s="111" t="s">
        <v>1163</v>
      </c>
      <c r="C1452" s="101" t="s">
        <v>667</v>
      </c>
      <c r="D1452" s="102">
        <v>61</v>
      </c>
      <c r="E1452" s="27"/>
      <c r="F1452" s="41">
        <f t="shared" si="85"/>
        <v>0</v>
      </c>
    </row>
    <row r="1453" spans="1:6" x14ac:dyDescent="0.2">
      <c r="A1453" s="49">
        <f t="shared" ref="A1453:A1459" si="91">+A1452+1</f>
        <v>1324</v>
      </c>
      <c r="B1453" s="100" t="s">
        <v>1164</v>
      </c>
      <c r="C1453" s="101" t="s">
        <v>667</v>
      </c>
      <c r="D1453" s="102">
        <v>92.2</v>
      </c>
      <c r="E1453" s="27"/>
      <c r="F1453" s="41">
        <f t="shared" si="85"/>
        <v>0</v>
      </c>
    </row>
    <row r="1454" spans="1:6" x14ac:dyDescent="0.2">
      <c r="A1454" s="49">
        <f t="shared" si="91"/>
        <v>1325</v>
      </c>
      <c r="B1454" s="111" t="s">
        <v>1165</v>
      </c>
      <c r="C1454" s="101" t="s">
        <v>667</v>
      </c>
      <c r="D1454" s="102">
        <v>16.2</v>
      </c>
      <c r="E1454" s="27"/>
      <c r="F1454" s="41">
        <f t="shared" si="85"/>
        <v>0</v>
      </c>
    </row>
    <row r="1455" spans="1:6" x14ac:dyDescent="0.2">
      <c r="A1455" s="49">
        <f t="shared" si="91"/>
        <v>1326</v>
      </c>
      <c r="B1455" s="107" t="s">
        <v>2119</v>
      </c>
      <c r="C1455" s="101" t="s">
        <v>667</v>
      </c>
      <c r="D1455" s="98">
        <v>14.8</v>
      </c>
      <c r="E1455" s="27"/>
      <c r="F1455" s="41">
        <f t="shared" si="85"/>
        <v>0</v>
      </c>
    </row>
    <row r="1456" spans="1:6" x14ac:dyDescent="0.2">
      <c r="A1456" s="49">
        <f t="shared" si="91"/>
        <v>1327</v>
      </c>
      <c r="B1456" s="97" t="s">
        <v>1585</v>
      </c>
      <c r="C1456" s="101" t="s">
        <v>667</v>
      </c>
      <c r="D1456" s="98">
        <v>23.6</v>
      </c>
      <c r="E1456" s="27"/>
      <c r="F1456" s="41">
        <f t="shared" si="85"/>
        <v>0</v>
      </c>
    </row>
    <row r="1457" spans="1:7" x14ac:dyDescent="0.2">
      <c r="A1457" s="49">
        <f t="shared" si="91"/>
        <v>1328</v>
      </c>
      <c r="B1457" s="111" t="s">
        <v>1586</v>
      </c>
      <c r="C1457" s="101" t="s">
        <v>667</v>
      </c>
      <c r="D1457" s="102">
        <v>10</v>
      </c>
      <c r="E1457" s="27"/>
      <c r="F1457" s="41">
        <f t="shared" si="85"/>
        <v>0</v>
      </c>
    </row>
    <row r="1458" spans="1:7" ht="25.5" x14ac:dyDescent="0.2">
      <c r="A1458" s="49">
        <f t="shared" si="91"/>
        <v>1329</v>
      </c>
      <c r="B1458" s="100" t="s">
        <v>1587</v>
      </c>
      <c r="C1458" s="101" t="s">
        <v>640</v>
      </c>
      <c r="D1458" s="98">
        <v>0.218</v>
      </c>
      <c r="E1458" s="27"/>
      <c r="F1458" s="41">
        <f t="shared" si="85"/>
        <v>0</v>
      </c>
    </row>
    <row r="1459" spans="1:7" ht="25.5" x14ac:dyDescent="0.2">
      <c r="A1459" s="49">
        <f t="shared" si="91"/>
        <v>1330</v>
      </c>
      <c r="B1459" s="107" t="s">
        <v>1167</v>
      </c>
      <c r="C1459" s="101" t="s">
        <v>646</v>
      </c>
      <c r="D1459" s="98">
        <v>9.1</v>
      </c>
      <c r="E1459" s="27"/>
      <c r="F1459" s="41">
        <f t="shared" si="85"/>
        <v>0</v>
      </c>
    </row>
    <row r="1460" spans="1:7" ht="30" customHeight="1" x14ac:dyDescent="0.2">
      <c r="A1460" s="49"/>
      <c r="B1460" s="51" t="s">
        <v>106</v>
      </c>
      <c r="C1460" s="85"/>
      <c r="D1460" s="85"/>
      <c r="E1460" s="27"/>
      <c r="F1460" s="41"/>
    </row>
    <row r="1461" spans="1:7" ht="25.5" x14ac:dyDescent="0.2">
      <c r="A1461" s="49">
        <f>+A1459+1</f>
        <v>1331</v>
      </c>
      <c r="B1461" s="111" t="s">
        <v>1588</v>
      </c>
      <c r="C1461" s="101" t="s">
        <v>646</v>
      </c>
      <c r="D1461" s="102">
        <v>15</v>
      </c>
      <c r="E1461" s="27"/>
      <c r="F1461" s="41">
        <f t="shared" ref="F1461:F1464" si="92">+E1461*D1461</f>
        <v>0</v>
      </c>
    </row>
    <row r="1462" spans="1:7" ht="25.5" x14ac:dyDescent="0.2">
      <c r="A1462" s="49">
        <f>+A1461+1</f>
        <v>1332</v>
      </c>
      <c r="B1462" s="107" t="s">
        <v>1589</v>
      </c>
      <c r="C1462" s="101" t="s">
        <v>646</v>
      </c>
      <c r="D1462" s="98">
        <v>20</v>
      </c>
      <c r="E1462" s="27"/>
      <c r="F1462" s="41">
        <f t="shared" si="92"/>
        <v>0</v>
      </c>
    </row>
    <row r="1463" spans="1:7" ht="25.5" x14ac:dyDescent="0.2">
      <c r="A1463" s="49">
        <f t="shared" ref="A1463:A1464" si="93">+A1462+1</f>
        <v>1333</v>
      </c>
      <c r="B1463" s="111" t="s">
        <v>1168</v>
      </c>
      <c r="C1463" s="101" t="s">
        <v>646</v>
      </c>
      <c r="D1463" s="102">
        <v>24</v>
      </c>
      <c r="E1463" s="27"/>
      <c r="F1463" s="41">
        <f t="shared" si="92"/>
        <v>0</v>
      </c>
    </row>
    <row r="1464" spans="1:7" ht="25.5" x14ac:dyDescent="0.2">
      <c r="A1464" s="49">
        <f t="shared" si="93"/>
        <v>1334</v>
      </c>
      <c r="B1464" s="107" t="s">
        <v>1590</v>
      </c>
      <c r="C1464" s="101" t="s">
        <v>646</v>
      </c>
      <c r="D1464" s="98">
        <v>6</v>
      </c>
      <c r="E1464" s="27"/>
      <c r="F1464" s="41">
        <f t="shared" si="92"/>
        <v>0</v>
      </c>
    </row>
    <row r="1465" spans="1:7" s="24" customFormat="1" ht="33.75" customHeight="1" x14ac:dyDescent="0.2">
      <c r="A1465" s="47"/>
      <c r="B1465" s="39" t="s">
        <v>107</v>
      </c>
      <c r="C1465" s="13"/>
      <c r="D1465" s="18"/>
      <c r="E1465" s="36"/>
      <c r="F1465" s="43">
        <f>SUM(F1396:F1464)</f>
        <v>0</v>
      </c>
      <c r="G1465" s="40"/>
    </row>
    <row r="1466" spans="1:7" s="24" customFormat="1" ht="30" customHeight="1" x14ac:dyDescent="0.2">
      <c r="A1466" s="115" t="s">
        <v>1591</v>
      </c>
      <c r="B1466" s="115"/>
      <c r="C1466" s="115"/>
      <c r="D1466" s="115"/>
      <c r="E1466" s="115"/>
      <c r="F1466" s="115"/>
      <c r="G1466" s="40"/>
    </row>
    <row r="1467" spans="1:7" x14ac:dyDescent="0.2">
      <c r="A1467" s="49">
        <f>+A1464+1</f>
        <v>1335</v>
      </c>
      <c r="B1467" s="111" t="s">
        <v>1169</v>
      </c>
      <c r="C1467" s="101" t="s">
        <v>639</v>
      </c>
      <c r="D1467" s="102">
        <v>20.2</v>
      </c>
      <c r="E1467" s="27"/>
      <c r="F1467" s="41">
        <f t="shared" ref="F1467:F1505" si="94">+E1467*D1467</f>
        <v>0</v>
      </c>
    </row>
    <row r="1468" spans="1:7" ht="25.5" x14ac:dyDescent="0.2">
      <c r="A1468" s="49">
        <f>+A1467+1</f>
        <v>1336</v>
      </c>
      <c r="B1468" s="111" t="s">
        <v>1170</v>
      </c>
      <c r="C1468" s="101" t="s">
        <v>639</v>
      </c>
      <c r="D1468" s="102">
        <v>18.2</v>
      </c>
      <c r="E1468" s="27"/>
      <c r="F1468" s="41">
        <f t="shared" si="94"/>
        <v>0</v>
      </c>
    </row>
    <row r="1469" spans="1:7" x14ac:dyDescent="0.2">
      <c r="A1469" s="49">
        <f t="shared" ref="A1469:A1505" si="95">+A1468+1</f>
        <v>1337</v>
      </c>
      <c r="B1469" s="111" t="s">
        <v>1508</v>
      </c>
      <c r="C1469" s="101" t="s">
        <v>640</v>
      </c>
      <c r="D1469" s="102">
        <v>3.2000000000000001E-2</v>
      </c>
      <c r="E1469" s="27"/>
      <c r="F1469" s="41">
        <f t="shared" si="94"/>
        <v>0</v>
      </c>
    </row>
    <row r="1470" spans="1:7" x14ac:dyDescent="0.2">
      <c r="A1470" s="49">
        <f t="shared" si="95"/>
        <v>1338</v>
      </c>
      <c r="B1470" s="111" t="s">
        <v>1578</v>
      </c>
      <c r="C1470" s="101" t="s">
        <v>640</v>
      </c>
      <c r="D1470" s="102">
        <v>1.3584000000000001</v>
      </c>
      <c r="E1470" s="27"/>
      <c r="F1470" s="41">
        <f t="shared" si="94"/>
        <v>0</v>
      </c>
    </row>
    <row r="1471" spans="1:7" ht="25.5" x14ac:dyDescent="0.2">
      <c r="A1471" s="49">
        <f t="shared" si="95"/>
        <v>1339</v>
      </c>
      <c r="B1471" s="97" t="s">
        <v>1171</v>
      </c>
      <c r="C1471" s="101" t="s">
        <v>639</v>
      </c>
      <c r="D1471" s="102">
        <v>40.4</v>
      </c>
      <c r="E1471" s="27"/>
      <c r="F1471" s="41">
        <f t="shared" si="94"/>
        <v>0</v>
      </c>
    </row>
    <row r="1472" spans="1:7" s="24" customFormat="1" ht="43.5" customHeight="1" x14ac:dyDescent="0.2">
      <c r="A1472" s="49"/>
      <c r="B1472" s="51" t="s">
        <v>2120</v>
      </c>
      <c r="C1472" s="101"/>
      <c r="D1472" s="102"/>
      <c r="E1472" s="27"/>
      <c r="F1472" s="41"/>
      <c r="G1472" s="40"/>
    </row>
    <row r="1473" spans="1:6" x14ac:dyDescent="0.2">
      <c r="A1473" s="49">
        <f>+A1471+1</f>
        <v>1340</v>
      </c>
      <c r="B1473" s="111" t="s">
        <v>1508</v>
      </c>
      <c r="C1473" s="101" t="s">
        <v>640</v>
      </c>
      <c r="D1473" s="102">
        <v>0.11259999999999999</v>
      </c>
      <c r="E1473" s="27"/>
      <c r="F1473" s="41">
        <f t="shared" si="94"/>
        <v>0</v>
      </c>
    </row>
    <row r="1474" spans="1:6" x14ac:dyDescent="0.2">
      <c r="A1474" s="49">
        <f t="shared" si="95"/>
        <v>1341</v>
      </c>
      <c r="B1474" s="111" t="s">
        <v>1578</v>
      </c>
      <c r="C1474" s="101" t="s">
        <v>640</v>
      </c>
      <c r="D1474" s="102">
        <v>2.8780000000000001</v>
      </c>
      <c r="E1474" s="27"/>
      <c r="F1474" s="41">
        <f t="shared" si="94"/>
        <v>0</v>
      </c>
    </row>
    <row r="1475" spans="1:6" ht="25.5" x14ac:dyDescent="0.2">
      <c r="A1475" s="49">
        <f t="shared" si="95"/>
        <v>1342</v>
      </c>
      <c r="B1475" s="111" t="s">
        <v>1172</v>
      </c>
      <c r="C1475" s="101" t="s">
        <v>639</v>
      </c>
      <c r="D1475" s="102">
        <v>15.68</v>
      </c>
      <c r="E1475" s="27"/>
      <c r="F1475" s="41">
        <f t="shared" si="94"/>
        <v>0</v>
      </c>
    </row>
    <row r="1476" spans="1:6" x14ac:dyDescent="0.2">
      <c r="A1476" s="49">
        <f t="shared" si="95"/>
        <v>1343</v>
      </c>
      <c r="B1476" s="111" t="s">
        <v>1508</v>
      </c>
      <c r="C1476" s="101" t="s">
        <v>640</v>
      </c>
      <c r="D1476" s="102">
        <v>0.10568000000000001</v>
      </c>
      <c r="E1476" s="27"/>
      <c r="F1476" s="41">
        <f t="shared" si="94"/>
        <v>0</v>
      </c>
    </row>
    <row r="1477" spans="1:6" x14ac:dyDescent="0.2">
      <c r="A1477" s="49">
        <f t="shared" si="95"/>
        <v>1344</v>
      </c>
      <c r="B1477" s="111" t="s">
        <v>1580</v>
      </c>
      <c r="C1477" s="101" t="s">
        <v>640</v>
      </c>
      <c r="D1477" s="102">
        <v>3.9E-2</v>
      </c>
      <c r="E1477" s="27"/>
      <c r="F1477" s="41">
        <f t="shared" si="94"/>
        <v>0</v>
      </c>
    </row>
    <row r="1478" spans="1:6" x14ac:dyDescent="0.2">
      <c r="A1478" s="49">
        <f t="shared" si="95"/>
        <v>1345</v>
      </c>
      <c r="B1478" s="111" t="s">
        <v>1578</v>
      </c>
      <c r="C1478" s="101" t="s">
        <v>640</v>
      </c>
      <c r="D1478" s="102">
        <v>1.0692000000000002</v>
      </c>
      <c r="E1478" s="27"/>
      <c r="F1478" s="41">
        <f t="shared" si="94"/>
        <v>0</v>
      </c>
    </row>
    <row r="1479" spans="1:6" x14ac:dyDescent="0.2">
      <c r="A1479" s="49">
        <f t="shared" si="95"/>
        <v>1346</v>
      </c>
      <c r="B1479" s="111" t="s">
        <v>1586</v>
      </c>
      <c r="C1479" s="101" t="s">
        <v>640</v>
      </c>
      <c r="D1479" s="102">
        <v>1.8960000000000001E-2</v>
      </c>
      <c r="E1479" s="27"/>
      <c r="F1479" s="41">
        <f t="shared" si="94"/>
        <v>0</v>
      </c>
    </row>
    <row r="1480" spans="1:6" x14ac:dyDescent="0.2">
      <c r="A1480" s="49">
        <f t="shared" si="95"/>
        <v>1347</v>
      </c>
      <c r="B1480" s="111" t="s">
        <v>1166</v>
      </c>
      <c r="C1480" s="101" t="s">
        <v>640</v>
      </c>
      <c r="D1480" s="102">
        <v>5.3600000000000002E-2</v>
      </c>
      <c r="E1480" s="27"/>
      <c r="F1480" s="41">
        <f t="shared" si="94"/>
        <v>0</v>
      </c>
    </row>
    <row r="1481" spans="1:6" x14ac:dyDescent="0.2">
      <c r="A1481" s="49">
        <f t="shared" si="95"/>
        <v>1348</v>
      </c>
      <c r="B1481" s="111" t="s">
        <v>1173</v>
      </c>
      <c r="C1481" s="101" t="s">
        <v>640</v>
      </c>
      <c r="D1481" s="102">
        <v>5.3600000000000002E-2</v>
      </c>
      <c r="E1481" s="27"/>
      <c r="F1481" s="41">
        <f t="shared" si="94"/>
        <v>0</v>
      </c>
    </row>
    <row r="1482" spans="1:6" x14ac:dyDescent="0.2">
      <c r="A1482" s="49">
        <f t="shared" si="95"/>
        <v>1349</v>
      </c>
      <c r="B1482" s="111" t="s">
        <v>1499</v>
      </c>
      <c r="C1482" s="101" t="s">
        <v>640</v>
      </c>
      <c r="D1482" s="102">
        <v>1.9199999999999998E-3</v>
      </c>
      <c r="E1482" s="27"/>
      <c r="F1482" s="41">
        <f t="shared" si="94"/>
        <v>0</v>
      </c>
    </row>
    <row r="1483" spans="1:6" ht="25.5" x14ac:dyDescent="0.2">
      <c r="A1483" s="49">
        <f t="shared" si="95"/>
        <v>1350</v>
      </c>
      <c r="B1483" s="97" t="s">
        <v>1594</v>
      </c>
      <c r="C1483" s="99" t="s">
        <v>640</v>
      </c>
      <c r="D1483" s="98">
        <v>0.34</v>
      </c>
      <c r="E1483" s="27"/>
      <c r="F1483" s="41">
        <f t="shared" si="94"/>
        <v>0</v>
      </c>
    </row>
    <row r="1484" spans="1:6" ht="25.5" x14ac:dyDescent="0.2">
      <c r="A1484" s="49">
        <f t="shared" si="95"/>
        <v>1351</v>
      </c>
      <c r="B1484" s="107" t="s">
        <v>1595</v>
      </c>
      <c r="C1484" s="101" t="s">
        <v>646</v>
      </c>
      <c r="D1484" s="98">
        <v>162</v>
      </c>
      <c r="E1484" s="27"/>
      <c r="F1484" s="41">
        <f t="shared" si="94"/>
        <v>0</v>
      </c>
    </row>
    <row r="1485" spans="1:6" ht="25.5" x14ac:dyDescent="0.2">
      <c r="A1485" s="49">
        <f t="shared" si="95"/>
        <v>1352</v>
      </c>
      <c r="B1485" s="111" t="s">
        <v>1596</v>
      </c>
      <c r="C1485" s="101" t="s">
        <v>646</v>
      </c>
      <c r="D1485" s="102">
        <v>126</v>
      </c>
      <c r="E1485" s="27"/>
      <c r="F1485" s="41">
        <f t="shared" si="94"/>
        <v>0</v>
      </c>
    </row>
    <row r="1486" spans="1:6" x14ac:dyDescent="0.2">
      <c r="A1486" s="49">
        <f t="shared" si="95"/>
        <v>1353</v>
      </c>
      <c r="B1486" s="111" t="s">
        <v>1597</v>
      </c>
      <c r="C1486" s="101" t="s">
        <v>646</v>
      </c>
      <c r="D1486" s="102">
        <v>36</v>
      </c>
      <c r="E1486" s="27"/>
      <c r="F1486" s="41">
        <f t="shared" si="94"/>
        <v>0</v>
      </c>
    </row>
    <row r="1487" spans="1:6" ht="25.5" x14ac:dyDescent="0.2">
      <c r="A1487" s="49">
        <f t="shared" si="95"/>
        <v>1354</v>
      </c>
      <c r="B1487" s="107" t="s">
        <v>1598</v>
      </c>
      <c r="C1487" s="101" t="s">
        <v>646</v>
      </c>
      <c r="D1487" s="98">
        <v>162</v>
      </c>
      <c r="E1487" s="27"/>
      <c r="F1487" s="41">
        <f t="shared" si="94"/>
        <v>0</v>
      </c>
    </row>
    <row r="1488" spans="1:6" ht="25.5" x14ac:dyDescent="0.2">
      <c r="A1488" s="49">
        <f t="shared" si="95"/>
        <v>1355</v>
      </c>
      <c r="B1488" s="111" t="s">
        <v>1599</v>
      </c>
      <c r="C1488" s="101" t="s">
        <v>646</v>
      </c>
      <c r="D1488" s="102">
        <v>224.6</v>
      </c>
      <c r="E1488" s="27"/>
      <c r="F1488" s="41">
        <f t="shared" si="94"/>
        <v>0</v>
      </c>
    </row>
    <row r="1489" spans="1:7" x14ac:dyDescent="0.2">
      <c r="A1489" s="49">
        <f t="shared" si="95"/>
        <v>1356</v>
      </c>
      <c r="B1489" s="111" t="s">
        <v>1600</v>
      </c>
      <c r="C1489" s="101" t="s">
        <v>646</v>
      </c>
      <c r="D1489" s="102">
        <v>36</v>
      </c>
      <c r="E1489" s="27"/>
      <c r="F1489" s="41">
        <f t="shared" si="94"/>
        <v>0</v>
      </c>
    </row>
    <row r="1490" spans="1:7" x14ac:dyDescent="0.2">
      <c r="A1490" s="49">
        <f t="shared" si="95"/>
        <v>1357</v>
      </c>
      <c r="B1490" s="107" t="s">
        <v>1601</v>
      </c>
      <c r="C1490" s="99" t="s">
        <v>667</v>
      </c>
      <c r="D1490" s="98">
        <v>37.1</v>
      </c>
      <c r="E1490" s="27"/>
      <c r="F1490" s="41">
        <f t="shared" si="94"/>
        <v>0</v>
      </c>
    </row>
    <row r="1491" spans="1:7" x14ac:dyDescent="0.2">
      <c r="A1491" s="49">
        <f t="shared" si="95"/>
        <v>1358</v>
      </c>
      <c r="B1491" s="111" t="s">
        <v>1602</v>
      </c>
      <c r="C1491" s="99" t="s">
        <v>667</v>
      </c>
      <c r="D1491" s="102">
        <v>12.2</v>
      </c>
      <c r="E1491" s="27"/>
      <c r="F1491" s="41">
        <f t="shared" si="94"/>
        <v>0</v>
      </c>
    </row>
    <row r="1492" spans="1:7" x14ac:dyDescent="0.2">
      <c r="A1492" s="49">
        <f t="shared" si="95"/>
        <v>1359</v>
      </c>
      <c r="B1492" s="111" t="s">
        <v>1603</v>
      </c>
      <c r="C1492" s="99" t="s">
        <v>667</v>
      </c>
      <c r="D1492" s="102">
        <v>10.7</v>
      </c>
      <c r="E1492" s="27"/>
      <c r="F1492" s="41">
        <f t="shared" si="94"/>
        <v>0</v>
      </c>
    </row>
    <row r="1493" spans="1:7" x14ac:dyDescent="0.2">
      <c r="A1493" s="49">
        <f t="shared" si="95"/>
        <v>1360</v>
      </c>
      <c r="B1493" s="111" t="s">
        <v>1578</v>
      </c>
      <c r="C1493" s="99" t="s">
        <v>667</v>
      </c>
      <c r="D1493" s="102">
        <v>1.48</v>
      </c>
      <c r="E1493" s="27"/>
      <c r="F1493" s="41">
        <f t="shared" si="94"/>
        <v>0</v>
      </c>
    </row>
    <row r="1494" spans="1:7" x14ac:dyDescent="0.2">
      <c r="A1494" s="49">
        <f t="shared" si="95"/>
        <v>1361</v>
      </c>
      <c r="B1494" s="111" t="s">
        <v>1604</v>
      </c>
      <c r="C1494" s="99" t="s">
        <v>667</v>
      </c>
      <c r="D1494" s="102">
        <v>14.2</v>
      </c>
      <c r="E1494" s="27"/>
      <c r="F1494" s="41">
        <f t="shared" si="94"/>
        <v>0</v>
      </c>
    </row>
    <row r="1495" spans="1:7" x14ac:dyDescent="0.2">
      <c r="A1495" s="49">
        <f t="shared" si="95"/>
        <v>1362</v>
      </c>
      <c r="B1495" s="111" t="s">
        <v>1605</v>
      </c>
      <c r="C1495" s="99" t="s">
        <v>667</v>
      </c>
      <c r="D1495" s="102">
        <v>12.6</v>
      </c>
      <c r="E1495" s="27"/>
      <c r="F1495" s="41">
        <f t="shared" si="94"/>
        <v>0</v>
      </c>
    </row>
    <row r="1496" spans="1:7" x14ac:dyDescent="0.2">
      <c r="A1496" s="49">
        <f t="shared" si="95"/>
        <v>1363</v>
      </c>
      <c r="B1496" s="111" t="s">
        <v>1578</v>
      </c>
      <c r="C1496" s="99" t="s">
        <v>667</v>
      </c>
      <c r="D1496" s="102">
        <v>1.62</v>
      </c>
      <c r="E1496" s="27"/>
      <c r="F1496" s="41">
        <f t="shared" si="94"/>
        <v>0</v>
      </c>
    </row>
    <row r="1497" spans="1:7" x14ac:dyDescent="0.2">
      <c r="A1497" s="49">
        <f t="shared" si="95"/>
        <v>1364</v>
      </c>
      <c r="B1497" s="111" t="s">
        <v>1174</v>
      </c>
      <c r="C1497" s="101" t="s">
        <v>640</v>
      </c>
      <c r="D1497" s="102">
        <v>0.1268</v>
      </c>
      <c r="E1497" s="27"/>
      <c r="F1497" s="41">
        <f t="shared" si="94"/>
        <v>0</v>
      </c>
    </row>
    <row r="1498" spans="1:7" x14ac:dyDescent="0.2">
      <c r="A1498" s="49">
        <f t="shared" si="95"/>
        <v>1365</v>
      </c>
      <c r="B1498" s="111" t="s">
        <v>1175</v>
      </c>
      <c r="C1498" s="101" t="s">
        <v>640</v>
      </c>
      <c r="D1498" s="102">
        <v>9.4400000000000012E-2</v>
      </c>
      <c r="E1498" s="27"/>
      <c r="F1498" s="41">
        <f t="shared" si="94"/>
        <v>0</v>
      </c>
    </row>
    <row r="1499" spans="1:7" x14ac:dyDescent="0.2">
      <c r="A1499" s="49">
        <f t="shared" si="95"/>
        <v>1366</v>
      </c>
      <c r="B1499" s="111" t="s">
        <v>1606</v>
      </c>
      <c r="C1499" s="101" t="s">
        <v>640</v>
      </c>
      <c r="D1499" s="102">
        <v>3.2399999999999998E-2</v>
      </c>
      <c r="E1499" s="27"/>
      <c r="F1499" s="41">
        <f t="shared" si="94"/>
        <v>0</v>
      </c>
    </row>
    <row r="1500" spans="1:7" x14ac:dyDescent="0.2">
      <c r="A1500" s="49">
        <f t="shared" si="95"/>
        <v>1367</v>
      </c>
      <c r="B1500" s="111" t="s">
        <v>1176</v>
      </c>
      <c r="C1500" s="101" t="s">
        <v>640</v>
      </c>
      <c r="D1500" s="102">
        <v>7.5439999999999993E-2</v>
      </c>
      <c r="E1500" s="27"/>
      <c r="F1500" s="41">
        <f t="shared" si="94"/>
        <v>0</v>
      </c>
    </row>
    <row r="1501" spans="1:7" x14ac:dyDescent="0.2">
      <c r="A1501" s="49">
        <f t="shared" si="95"/>
        <v>1368</v>
      </c>
      <c r="B1501" s="100" t="s">
        <v>1607</v>
      </c>
      <c r="C1501" s="101" t="s">
        <v>640</v>
      </c>
      <c r="D1501" s="102">
        <v>4.8000000000000001E-2</v>
      </c>
      <c r="E1501" s="27"/>
      <c r="F1501" s="41">
        <f t="shared" si="94"/>
        <v>0</v>
      </c>
    </row>
    <row r="1502" spans="1:7" x14ac:dyDescent="0.2">
      <c r="A1502" s="49">
        <f t="shared" si="95"/>
        <v>1369</v>
      </c>
      <c r="B1502" s="111" t="s">
        <v>1175</v>
      </c>
      <c r="C1502" s="101" t="s">
        <v>640</v>
      </c>
      <c r="D1502" s="102">
        <v>2.4799999999999999E-2</v>
      </c>
      <c r="E1502" s="27"/>
      <c r="F1502" s="41">
        <f t="shared" si="94"/>
        <v>0</v>
      </c>
    </row>
    <row r="1503" spans="1:7" s="24" customFormat="1" x14ac:dyDescent="0.2">
      <c r="A1503" s="49">
        <f t="shared" si="95"/>
        <v>1370</v>
      </c>
      <c r="B1503" s="111" t="s">
        <v>1608</v>
      </c>
      <c r="C1503" s="101" t="s">
        <v>640</v>
      </c>
      <c r="D1503" s="102">
        <v>2.64E-3</v>
      </c>
      <c r="E1503" s="27"/>
      <c r="F1503" s="41">
        <f t="shared" si="94"/>
        <v>0</v>
      </c>
      <c r="G1503" s="40"/>
    </row>
    <row r="1504" spans="1:7" s="24" customFormat="1" x14ac:dyDescent="0.2">
      <c r="A1504" s="49">
        <f t="shared" si="95"/>
        <v>1371</v>
      </c>
      <c r="B1504" s="111" t="s">
        <v>981</v>
      </c>
      <c r="C1504" s="101" t="s">
        <v>645</v>
      </c>
      <c r="D1504" s="102">
        <v>52</v>
      </c>
      <c r="E1504" s="27"/>
      <c r="F1504" s="41">
        <f t="shared" si="94"/>
        <v>0</v>
      </c>
      <c r="G1504" s="40"/>
    </row>
    <row r="1505" spans="1:7" s="24" customFormat="1" x14ac:dyDescent="0.2">
      <c r="A1505" s="49">
        <f t="shared" si="95"/>
        <v>1372</v>
      </c>
      <c r="B1505" s="111" t="s">
        <v>1177</v>
      </c>
      <c r="C1505" s="101" t="s">
        <v>640</v>
      </c>
      <c r="D1505" s="98">
        <v>0.16500000000000001</v>
      </c>
      <c r="E1505" s="27"/>
      <c r="F1505" s="41">
        <f t="shared" si="94"/>
        <v>0</v>
      </c>
      <c r="G1505" s="40"/>
    </row>
    <row r="1506" spans="1:7" s="24" customFormat="1" ht="33.75" customHeight="1" x14ac:dyDescent="0.2">
      <c r="A1506" s="47"/>
      <c r="B1506" s="39" t="s">
        <v>1592</v>
      </c>
      <c r="C1506" s="13"/>
      <c r="D1506" s="18"/>
      <c r="E1506" s="36"/>
      <c r="F1506" s="43">
        <f>SUM(F1467:F1505)</f>
        <v>0</v>
      </c>
      <c r="G1506" s="40"/>
    </row>
    <row r="1507" spans="1:7" s="24" customFormat="1" ht="30" customHeight="1" x14ac:dyDescent="0.2">
      <c r="A1507" s="115" t="s">
        <v>128</v>
      </c>
      <c r="B1507" s="115"/>
      <c r="C1507" s="115"/>
      <c r="D1507" s="115"/>
      <c r="E1507" s="115"/>
      <c r="F1507" s="115"/>
      <c r="G1507" s="40"/>
    </row>
    <row r="1508" spans="1:7" x14ac:dyDescent="0.2">
      <c r="A1508" s="49">
        <f>+A1505+1</f>
        <v>1373</v>
      </c>
      <c r="B1508" s="111" t="s">
        <v>1259</v>
      </c>
      <c r="C1508" s="101" t="s">
        <v>639</v>
      </c>
      <c r="D1508" s="102">
        <v>520</v>
      </c>
      <c r="E1508" s="27"/>
      <c r="F1508" s="41">
        <f t="shared" ref="F1508:F1551" si="96">+E1508*D1508</f>
        <v>0</v>
      </c>
    </row>
    <row r="1509" spans="1:7" x14ac:dyDescent="0.2">
      <c r="A1509" s="49">
        <f>+A1508+1</f>
        <v>1374</v>
      </c>
      <c r="B1509" s="111" t="s">
        <v>917</v>
      </c>
      <c r="C1509" s="101" t="s">
        <v>639</v>
      </c>
      <c r="D1509" s="102">
        <v>5</v>
      </c>
      <c r="E1509" s="27"/>
      <c r="F1509" s="41">
        <f t="shared" si="96"/>
        <v>0</v>
      </c>
    </row>
    <row r="1510" spans="1:7" x14ac:dyDescent="0.2">
      <c r="A1510" s="49">
        <f t="shared" ref="A1510:A1551" si="97">+A1509+1</f>
        <v>1375</v>
      </c>
      <c r="B1510" s="111" t="s">
        <v>1178</v>
      </c>
      <c r="C1510" s="101" t="s">
        <v>639</v>
      </c>
      <c r="D1510" s="102">
        <v>15</v>
      </c>
      <c r="E1510" s="27"/>
      <c r="F1510" s="41">
        <f t="shared" si="96"/>
        <v>0</v>
      </c>
    </row>
    <row r="1511" spans="1:7" x14ac:dyDescent="0.2">
      <c r="A1511" s="49">
        <f t="shared" si="97"/>
        <v>1376</v>
      </c>
      <c r="B1511" s="107" t="s">
        <v>636</v>
      </c>
      <c r="C1511" s="99" t="s">
        <v>639</v>
      </c>
      <c r="D1511" s="102">
        <v>340</v>
      </c>
      <c r="E1511" s="27"/>
      <c r="F1511" s="41">
        <f t="shared" si="96"/>
        <v>0</v>
      </c>
    </row>
    <row r="1512" spans="1:7" x14ac:dyDescent="0.2">
      <c r="A1512" s="49">
        <f t="shared" si="97"/>
        <v>1377</v>
      </c>
      <c r="B1512" s="107" t="s">
        <v>637</v>
      </c>
      <c r="C1512" s="99" t="s">
        <v>639</v>
      </c>
      <c r="D1512" s="102">
        <v>340</v>
      </c>
      <c r="E1512" s="27"/>
      <c r="F1512" s="41">
        <f t="shared" si="96"/>
        <v>0</v>
      </c>
    </row>
    <row r="1513" spans="1:7" x14ac:dyDescent="0.2">
      <c r="A1513" s="49">
        <f t="shared" si="97"/>
        <v>1378</v>
      </c>
      <c r="B1513" s="111" t="s">
        <v>1609</v>
      </c>
      <c r="C1513" s="101" t="s">
        <v>639</v>
      </c>
      <c r="D1513" s="102">
        <v>180</v>
      </c>
      <c r="E1513" s="27"/>
      <c r="F1513" s="41">
        <f t="shared" si="96"/>
        <v>0</v>
      </c>
    </row>
    <row r="1514" spans="1:7" ht="25.5" x14ac:dyDescent="0.2">
      <c r="A1514" s="49">
        <f t="shared" si="97"/>
        <v>1379</v>
      </c>
      <c r="B1514" s="107" t="s">
        <v>1610</v>
      </c>
      <c r="C1514" s="99" t="s">
        <v>679</v>
      </c>
      <c r="D1514" s="98">
        <v>58</v>
      </c>
      <c r="E1514" s="27"/>
      <c r="F1514" s="41">
        <f t="shared" si="96"/>
        <v>0</v>
      </c>
    </row>
    <row r="1515" spans="1:7" ht="14.25" customHeight="1" x14ac:dyDescent="0.2">
      <c r="A1515" s="49">
        <f t="shared" si="97"/>
        <v>1380</v>
      </c>
      <c r="B1515" s="107" t="s">
        <v>1611</v>
      </c>
      <c r="C1515" s="99" t="s">
        <v>679</v>
      </c>
      <c r="D1515" s="98">
        <v>58</v>
      </c>
      <c r="E1515" s="27"/>
      <c r="F1515" s="41">
        <f t="shared" si="96"/>
        <v>0</v>
      </c>
    </row>
    <row r="1516" spans="1:7" ht="24" customHeight="1" x14ac:dyDescent="0.2">
      <c r="A1516" s="49">
        <f t="shared" si="97"/>
        <v>1381</v>
      </c>
      <c r="B1516" s="107" t="s">
        <v>1612</v>
      </c>
      <c r="C1516" s="99" t="s">
        <v>679</v>
      </c>
      <c r="D1516" s="98">
        <v>48</v>
      </c>
      <c r="E1516" s="27"/>
      <c r="F1516" s="41">
        <f t="shared" si="96"/>
        <v>0</v>
      </c>
    </row>
    <row r="1517" spans="1:7" ht="18" customHeight="1" x14ac:dyDescent="0.2">
      <c r="A1517" s="49">
        <f t="shared" si="97"/>
        <v>1382</v>
      </c>
      <c r="B1517" s="107" t="s">
        <v>1613</v>
      </c>
      <c r="C1517" s="99" t="s">
        <v>679</v>
      </c>
      <c r="D1517" s="98">
        <v>4</v>
      </c>
      <c r="E1517" s="27"/>
      <c r="F1517" s="41">
        <f t="shared" si="96"/>
        <v>0</v>
      </c>
    </row>
    <row r="1518" spans="1:7" ht="21.75" customHeight="1" x14ac:dyDescent="0.2">
      <c r="A1518" s="49">
        <f t="shared" si="97"/>
        <v>1383</v>
      </c>
      <c r="B1518" s="107" t="s">
        <v>1614</v>
      </c>
      <c r="C1518" s="99" t="s">
        <v>679</v>
      </c>
      <c r="D1518" s="98">
        <v>4</v>
      </c>
      <c r="E1518" s="27"/>
      <c r="F1518" s="41">
        <f t="shared" si="96"/>
        <v>0</v>
      </c>
    </row>
    <row r="1519" spans="1:7" ht="48" customHeight="1" x14ac:dyDescent="0.2">
      <c r="A1519" s="49">
        <f t="shared" si="97"/>
        <v>1384</v>
      </c>
      <c r="B1519" s="111" t="s">
        <v>1436</v>
      </c>
      <c r="C1519" s="101" t="s">
        <v>679</v>
      </c>
      <c r="D1519" s="102">
        <v>14</v>
      </c>
      <c r="E1519" s="27"/>
      <c r="F1519" s="41">
        <f t="shared" si="96"/>
        <v>0</v>
      </c>
    </row>
    <row r="1520" spans="1:7" ht="51" x14ac:dyDescent="0.2">
      <c r="A1520" s="49">
        <f t="shared" si="97"/>
        <v>1385</v>
      </c>
      <c r="B1520" s="107" t="s">
        <v>1615</v>
      </c>
      <c r="C1520" s="99" t="s">
        <v>696</v>
      </c>
      <c r="D1520" s="98">
        <v>1</v>
      </c>
      <c r="E1520" s="27"/>
      <c r="F1520" s="41">
        <f t="shared" si="96"/>
        <v>0</v>
      </c>
    </row>
    <row r="1521" spans="1:6" ht="51" x14ac:dyDescent="0.2">
      <c r="A1521" s="49">
        <f t="shared" si="97"/>
        <v>1386</v>
      </c>
      <c r="B1521" s="107" t="s">
        <v>1179</v>
      </c>
      <c r="C1521" s="99" t="s">
        <v>696</v>
      </c>
      <c r="D1521" s="98">
        <v>1</v>
      </c>
      <c r="E1521" s="27"/>
      <c r="F1521" s="41">
        <f t="shared" si="96"/>
        <v>0</v>
      </c>
    </row>
    <row r="1522" spans="1:6" ht="25.5" x14ac:dyDescent="0.2">
      <c r="A1522" s="49">
        <f t="shared" si="97"/>
        <v>1387</v>
      </c>
      <c r="B1522" s="107" t="s">
        <v>1138</v>
      </c>
      <c r="C1522" s="99" t="s">
        <v>696</v>
      </c>
      <c r="D1522" s="98">
        <v>1</v>
      </c>
      <c r="E1522" s="27"/>
      <c r="F1522" s="41">
        <f t="shared" si="96"/>
        <v>0</v>
      </c>
    </row>
    <row r="1523" spans="1:6" x14ac:dyDescent="0.2">
      <c r="A1523" s="49">
        <f t="shared" si="97"/>
        <v>1388</v>
      </c>
      <c r="B1523" s="107" t="s">
        <v>2121</v>
      </c>
      <c r="C1523" s="99" t="s">
        <v>645</v>
      </c>
      <c r="D1523" s="98">
        <v>1</v>
      </c>
      <c r="E1523" s="27"/>
      <c r="F1523" s="41">
        <f t="shared" si="96"/>
        <v>0</v>
      </c>
    </row>
    <row r="1524" spans="1:6" x14ac:dyDescent="0.2">
      <c r="A1524" s="49">
        <f t="shared" si="97"/>
        <v>1389</v>
      </c>
      <c r="B1524" s="107" t="s">
        <v>2122</v>
      </c>
      <c r="C1524" s="99" t="s">
        <v>645</v>
      </c>
      <c r="D1524" s="98">
        <v>1</v>
      </c>
      <c r="E1524" s="27"/>
      <c r="F1524" s="41">
        <f t="shared" si="96"/>
        <v>0</v>
      </c>
    </row>
    <row r="1525" spans="1:6" x14ac:dyDescent="0.2">
      <c r="A1525" s="49">
        <f t="shared" si="97"/>
        <v>1390</v>
      </c>
      <c r="B1525" s="107" t="s">
        <v>1616</v>
      </c>
      <c r="C1525" s="99" t="s">
        <v>645</v>
      </c>
      <c r="D1525" s="98">
        <v>2</v>
      </c>
      <c r="E1525" s="27"/>
      <c r="F1525" s="41">
        <f t="shared" si="96"/>
        <v>0</v>
      </c>
    </row>
    <row r="1526" spans="1:6" x14ac:dyDescent="0.2">
      <c r="A1526" s="49">
        <f t="shared" si="97"/>
        <v>1391</v>
      </c>
      <c r="B1526" s="107" t="s">
        <v>1617</v>
      </c>
      <c r="C1526" s="99" t="s">
        <v>645</v>
      </c>
      <c r="D1526" s="98">
        <v>4</v>
      </c>
      <c r="E1526" s="27"/>
      <c r="F1526" s="41">
        <f t="shared" si="96"/>
        <v>0</v>
      </c>
    </row>
    <row r="1527" spans="1:6" x14ac:dyDescent="0.2">
      <c r="A1527" s="49">
        <f t="shared" si="97"/>
        <v>1392</v>
      </c>
      <c r="B1527" s="107" t="s">
        <v>1618</v>
      </c>
      <c r="C1527" s="99" t="s">
        <v>645</v>
      </c>
      <c r="D1527" s="98">
        <v>5</v>
      </c>
      <c r="E1527" s="27"/>
      <c r="F1527" s="41">
        <f t="shared" si="96"/>
        <v>0</v>
      </c>
    </row>
    <row r="1528" spans="1:6" x14ac:dyDescent="0.2">
      <c r="A1528" s="49">
        <f t="shared" si="97"/>
        <v>1393</v>
      </c>
      <c r="B1528" s="107" t="s">
        <v>1619</v>
      </c>
      <c r="C1528" s="99" t="s">
        <v>645</v>
      </c>
      <c r="D1528" s="98">
        <v>1</v>
      </c>
      <c r="E1528" s="27"/>
      <c r="F1528" s="41">
        <f t="shared" si="96"/>
        <v>0</v>
      </c>
    </row>
    <row r="1529" spans="1:6" x14ac:dyDescent="0.2">
      <c r="A1529" s="49">
        <f t="shared" si="97"/>
        <v>1394</v>
      </c>
      <c r="B1529" s="107" t="s">
        <v>1556</v>
      </c>
      <c r="C1529" s="99" t="s">
        <v>645</v>
      </c>
      <c r="D1529" s="98">
        <v>5</v>
      </c>
      <c r="E1529" s="27"/>
      <c r="F1529" s="41">
        <f t="shared" si="96"/>
        <v>0</v>
      </c>
    </row>
    <row r="1530" spans="1:6" x14ac:dyDescent="0.2">
      <c r="A1530" s="49">
        <f t="shared" si="97"/>
        <v>1395</v>
      </c>
      <c r="B1530" s="97" t="s">
        <v>1620</v>
      </c>
      <c r="C1530" s="99" t="s">
        <v>645</v>
      </c>
      <c r="D1530" s="98">
        <v>2</v>
      </c>
      <c r="E1530" s="27"/>
      <c r="F1530" s="41">
        <f t="shared" si="96"/>
        <v>0</v>
      </c>
    </row>
    <row r="1531" spans="1:6" x14ac:dyDescent="0.2">
      <c r="A1531" s="49">
        <f t="shared" si="97"/>
        <v>1396</v>
      </c>
      <c r="B1531" s="107" t="s">
        <v>1621</v>
      </c>
      <c r="C1531" s="99" t="s">
        <v>645</v>
      </c>
      <c r="D1531" s="98">
        <v>1</v>
      </c>
      <c r="E1531" s="27"/>
      <c r="F1531" s="41">
        <f t="shared" si="96"/>
        <v>0</v>
      </c>
    </row>
    <row r="1532" spans="1:6" x14ac:dyDescent="0.2">
      <c r="A1532" s="49">
        <f t="shared" si="97"/>
        <v>1397</v>
      </c>
      <c r="B1532" s="107" t="s">
        <v>1180</v>
      </c>
      <c r="C1532" s="99" t="s">
        <v>645</v>
      </c>
      <c r="D1532" s="98">
        <v>1</v>
      </c>
      <c r="E1532" s="27"/>
      <c r="F1532" s="41">
        <f t="shared" si="96"/>
        <v>0</v>
      </c>
    </row>
    <row r="1533" spans="1:6" x14ac:dyDescent="0.2">
      <c r="A1533" s="49">
        <f t="shared" si="97"/>
        <v>1398</v>
      </c>
      <c r="B1533" s="107" t="s">
        <v>1181</v>
      </c>
      <c r="C1533" s="99" t="s">
        <v>645</v>
      </c>
      <c r="D1533" s="98">
        <v>1</v>
      </c>
      <c r="E1533" s="27"/>
      <c r="F1533" s="41">
        <f t="shared" si="96"/>
        <v>0</v>
      </c>
    </row>
    <row r="1534" spans="1:6" x14ac:dyDescent="0.2">
      <c r="A1534" s="49">
        <f t="shared" si="97"/>
        <v>1399</v>
      </c>
      <c r="B1534" s="107" t="s">
        <v>1622</v>
      </c>
      <c r="C1534" s="99" t="s">
        <v>645</v>
      </c>
      <c r="D1534" s="98">
        <v>4</v>
      </c>
      <c r="E1534" s="27"/>
      <c r="F1534" s="41">
        <f t="shared" si="96"/>
        <v>0</v>
      </c>
    </row>
    <row r="1535" spans="1:6" x14ac:dyDescent="0.2">
      <c r="A1535" s="49">
        <f t="shared" si="97"/>
        <v>1400</v>
      </c>
      <c r="B1535" s="107" t="s">
        <v>1623</v>
      </c>
      <c r="C1535" s="99" t="s">
        <v>645</v>
      </c>
      <c r="D1535" s="98">
        <v>8</v>
      </c>
      <c r="E1535" s="27"/>
      <c r="F1535" s="41">
        <f t="shared" si="96"/>
        <v>0</v>
      </c>
    </row>
    <row r="1536" spans="1:6" x14ac:dyDescent="0.2">
      <c r="A1536" s="49">
        <f t="shared" si="97"/>
        <v>1401</v>
      </c>
      <c r="B1536" s="107" t="s">
        <v>1624</v>
      </c>
      <c r="C1536" s="99" t="s">
        <v>645</v>
      </c>
      <c r="D1536" s="98">
        <v>12</v>
      </c>
      <c r="E1536" s="27"/>
      <c r="F1536" s="41">
        <f t="shared" si="96"/>
        <v>0</v>
      </c>
    </row>
    <row r="1537" spans="1:7" x14ac:dyDescent="0.2">
      <c r="A1537" s="49">
        <f t="shared" si="97"/>
        <v>1402</v>
      </c>
      <c r="B1537" s="107" t="s">
        <v>1182</v>
      </c>
      <c r="C1537" s="99" t="s">
        <v>667</v>
      </c>
      <c r="D1537" s="98">
        <v>240</v>
      </c>
      <c r="E1537" s="27"/>
      <c r="F1537" s="41">
        <f t="shared" si="96"/>
        <v>0</v>
      </c>
    </row>
    <row r="1538" spans="1:7" x14ac:dyDescent="0.2">
      <c r="A1538" s="49">
        <f t="shared" si="97"/>
        <v>1403</v>
      </c>
      <c r="B1538" s="111" t="s">
        <v>1625</v>
      </c>
      <c r="C1538" s="101" t="s">
        <v>645</v>
      </c>
      <c r="D1538" s="98">
        <v>2</v>
      </c>
      <c r="E1538" s="27"/>
      <c r="F1538" s="41">
        <f t="shared" si="96"/>
        <v>0</v>
      </c>
    </row>
    <row r="1539" spans="1:7" ht="25.5" x14ac:dyDescent="0.2">
      <c r="A1539" s="49">
        <f t="shared" si="97"/>
        <v>1404</v>
      </c>
      <c r="B1539" s="107" t="s">
        <v>1626</v>
      </c>
      <c r="C1539" s="99" t="s">
        <v>679</v>
      </c>
      <c r="D1539" s="98">
        <v>42</v>
      </c>
      <c r="E1539" s="27"/>
      <c r="F1539" s="41">
        <f t="shared" si="96"/>
        <v>0</v>
      </c>
    </row>
    <row r="1540" spans="1:7" ht="25.5" x14ac:dyDescent="0.2">
      <c r="A1540" s="49">
        <f t="shared" si="97"/>
        <v>1405</v>
      </c>
      <c r="B1540" s="107" t="s">
        <v>1627</v>
      </c>
      <c r="C1540" s="99" t="s">
        <v>679</v>
      </c>
      <c r="D1540" s="98">
        <v>52</v>
      </c>
      <c r="E1540" s="27"/>
      <c r="F1540" s="41">
        <f t="shared" si="96"/>
        <v>0</v>
      </c>
    </row>
    <row r="1541" spans="1:7" ht="25.5" x14ac:dyDescent="0.2">
      <c r="A1541" s="49">
        <f t="shared" si="97"/>
        <v>1406</v>
      </c>
      <c r="B1541" s="107" t="s">
        <v>1628</v>
      </c>
      <c r="C1541" s="99" t="s">
        <v>679</v>
      </c>
      <c r="D1541" s="98">
        <v>34</v>
      </c>
      <c r="E1541" s="27"/>
      <c r="F1541" s="41">
        <f t="shared" si="96"/>
        <v>0</v>
      </c>
    </row>
    <row r="1542" spans="1:7" x14ac:dyDescent="0.2">
      <c r="A1542" s="49">
        <f t="shared" si="97"/>
        <v>1407</v>
      </c>
      <c r="B1542" s="111" t="s">
        <v>1183</v>
      </c>
      <c r="C1542" s="101" t="s">
        <v>646</v>
      </c>
      <c r="D1542" s="102">
        <v>26</v>
      </c>
      <c r="E1542" s="27"/>
      <c r="F1542" s="41">
        <f t="shared" si="96"/>
        <v>0</v>
      </c>
    </row>
    <row r="1543" spans="1:7" ht="25.5" x14ac:dyDescent="0.2">
      <c r="A1543" s="49">
        <f t="shared" si="97"/>
        <v>1408</v>
      </c>
      <c r="B1543" s="111" t="s">
        <v>1386</v>
      </c>
      <c r="C1543" s="101" t="s">
        <v>679</v>
      </c>
      <c r="D1543" s="102">
        <v>5</v>
      </c>
      <c r="E1543" s="27"/>
      <c r="F1543" s="41">
        <f t="shared" si="96"/>
        <v>0</v>
      </c>
    </row>
    <row r="1544" spans="1:7" x14ac:dyDescent="0.2">
      <c r="A1544" s="49">
        <f t="shared" si="97"/>
        <v>1409</v>
      </c>
      <c r="B1544" s="111" t="s">
        <v>1629</v>
      </c>
      <c r="C1544" s="101" t="s">
        <v>645</v>
      </c>
      <c r="D1544" s="102">
        <v>2</v>
      </c>
      <c r="E1544" s="27"/>
      <c r="F1544" s="41">
        <f t="shared" si="96"/>
        <v>0</v>
      </c>
    </row>
    <row r="1545" spans="1:7" x14ac:dyDescent="0.2">
      <c r="A1545" s="49">
        <f t="shared" si="97"/>
        <v>1410</v>
      </c>
      <c r="B1545" s="107" t="s">
        <v>1630</v>
      </c>
      <c r="C1545" s="99" t="s">
        <v>679</v>
      </c>
      <c r="D1545" s="98">
        <v>4</v>
      </c>
      <c r="E1545" s="27"/>
      <c r="F1545" s="41">
        <f t="shared" si="96"/>
        <v>0</v>
      </c>
    </row>
    <row r="1546" spans="1:7" ht="25.5" x14ac:dyDescent="0.2">
      <c r="A1546" s="49">
        <f t="shared" si="97"/>
        <v>1411</v>
      </c>
      <c r="B1546" s="111" t="s">
        <v>1631</v>
      </c>
      <c r="C1546" s="101" t="s">
        <v>679</v>
      </c>
      <c r="D1546" s="102">
        <v>4</v>
      </c>
      <c r="E1546" s="27"/>
      <c r="F1546" s="41">
        <f t="shared" si="96"/>
        <v>0</v>
      </c>
    </row>
    <row r="1547" spans="1:7" ht="25.5" x14ac:dyDescent="0.2">
      <c r="A1547" s="49">
        <f t="shared" si="97"/>
        <v>1412</v>
      </c>
      <c r="B1547" s="107" t="s">
        <v>1632</v>
      </c>
      <c r="C1547" s="99" t="s">
        <v>679</v>
      </c>
      <c r="D1547" s="98">
        <v>2.6</v>
      </c>
      <c r="E1547" s="27"/>
      <c r="F1547" s="41">
        <f t="shared" si="96"/>
        <v>0</v>
      </c>
    </row>
    <row r="1548" spans="1:7" x14ac:dyDescent="0.2">
      <c r="A1548" s="49">
        <f t="shared" si="97"/>
        <v>1413</v>
      </c>
      <c r="B1548" s="107" t="s">
        <v>1184</v>
      </c>
      <c r="C1548" s="101" t="s">
        <v>667</v>
      </c>
      <c r="D1548" s="102">
        <v>160</v>
      </c>
      <c r="E1548" s="27"/>
      <c r="F1548" s="41">
        <f t="shared" si="96"/>
        <v>0</v>
      </c>
    </row>
    <row r="1549" spans="1:7" x14ac:dyDescent="0.2">
      <c r="A1549" s="49">
        <f t="shared" si="97"/>
        <v>1414</v>
      </c>
      <c r="B1549" s="107" t="s">
        <v>1185</v>
      </c>
      <c r="C1549" s="99" t="s">
        <v>667</v>
      </c>
      <c r="D1549" s="98">
        <v>60</v>
      </c>
      <c r="E1549" s="27"/>
      <c r="F1549" s="41">
        <f t="shared" si="96"/>
        <v>0</v>
      </c>
    </row>
    <row r="1550" spans="1:7" x14ac:dyDescent="0.2">
      <c r="A1550" s="49">
        <f t="shared" si="97"/>
        <v>1415</v>
      </c>
      <c r="B1550" s="107" t="s">
        <v>929</v>
      </c>
      <c r="C1550" s="101" t="s">
        <v>639</v>
      </c>
      <c r="D1550" s="98">
        <v>0.1</v>
      </c>
      <c r="E1550" s="27"/>
      <c r="F1550" s="41">
        <f t="shared" si="96"/>
        <v>0</v>
      </c>
    </row>
    <row r="1551" spans="1:7" s="24" customFormat="1" x14ac:dyDescent="0.2">
      <c r="A1551" s="49">
        <f t="shared" si="97"/>
        <v>1416</v>
      </c>
      <c r="B1551" s="111" t="s">
        <v>1186</v>
      </c>
      <c r="C1551" s="101" t="s">
        <v>639</v>
      </c>
      <c r="D1551" s="102">
        <v>0.8</v>
      </c>
      <c r="E1551" s="27"/>
      <c r="F1551" s="41">
        <f t="shared" si="96"/>
        <v>0</v>
      </c>
      <c r="G1551" s="40"/>
    </row>
    <row r="1552" spans="1:7" s="24" customFormat="1" ht="36.75" customHeight="1" x14ac:dyDescent="0.2">
      <c r="A1552" s="47"/>
      <c r="B1552" s="39" t="s">
        <v>108</v>
      </c>
      <c r="C1552" s="13"/>
      <c r="D1552" s="18"/>
      <c r="E1552" s="36"/>
      <c r="F1552" s="43">
        <f>SUM(F1508:F1551)</f>
        <v>0</v>
      </c>
      <c r="G1552" s="40"/>
    </row>
    <row r="1553" spans="1:7" s="24" customFormat="1" ht="39" customHeight="1" x14ac:dyDescent="0.2">
      <c r="A1553" s="115" t="s">
        <v>129</v>
      </c>
      <c r="B1553" s="115"/>
      <c r="C1553" s="115"/>
      <c r="D1553" s="115"/>
      <c r="E1553" s="115"/>
      <c r="F1553" s="115"/>
      <c r="G1553" s="40"/>
    </row>
    <row r="1554" spans="1:7" x14ac:dyDescent="0.2">
      <c r="A1554" s="49">
        <f>+A1551+1</f>
        <v>1417</v>
      </c>
      <c r="B1554" s="107" t="s">
        <v>2123</v>
      </c>
      <c r="C1554" s="99" t="s">
        <v>696</v>
      </c>
      <c r="D1554" s="98">
        <v>1</v>
      </c>
      <c r="E1554" s="27"/>
      <c r="F1554" s="41">
        <f t="shared" ref="F1554:F1579" si="98">+E1554*D1554</f>
        <v>0</v>
      </c>
    </row>
    <row r="1555" spans="1:7" x14ac:dyDescent="0.2">
      <c r="A1555" s="49">
        <f>+A1554+1</f>
        <v>1418</v>
      </c>
      <c r="B1555" s="107" t="s">
        <v>1100</v>
      </c>
      <c r="C1555" s="99" t="s">
        <v>645</v>
      </c>
      <c r="D1555" s="98">
        <v>1</v>
      </c>
      <c r="E1555" s="27"/>
      <c r="F1555" s="41">
        <f t="shared" si="98"/>
        <v>0</v>
      </c>
    </row>
    <row r="1556" spans="1:7" x14ac:dyDescent="0.2">
      <c r="A1556" s="49">
        <f t="shared" ref="A1556:A1579" si="99">+A1555+1</f>
        <v>1419</v>
      </c>
      <c r="B1556" s="107" t="s">
        <v>782</v>
      </c>
      <c r="C1556" s="99" t="s">
        <v>645</v>
      </c>
      <c r="D1556" s="98">
        <v>1</v>
      </c>
      <c r="E1556" s="27"/>
      <c r="F1556" s="41">
        <f t="shared" si="98"/>
        <v>0</v>
      </c>
    </row>
    <row r="1557" spans="1:7" x14ac:dyDescent="0.2">
      <c r="A1557" s="49">
        <f t="shared" si="99"/>
        <v>1420</v>
      </c>
      <c r="B1557" s="107" t="s">
        <v>784</v>
      </c>
      <c r="C1557" s="99" t="s">
        <v>645</v>
      </c>
      <c r="D1557" s="98">
        <v>1</v>
      </c>
      <c r="E1557" s="27"/>
      <c r="F1557" s="41">
        <f t="shared" si="98"/>
        <v>0</v>
      </c>
    </row>
    <row r="1558" spans="1:7" x14ac:dyDescent="0.2">
      <c r="A1558" s="49">
        <f t="shared" si="99"/>
        <v>1421</v>
      </c>
      <c r="B1558" s="107" t="s">
        <v>783</v>
      </c>
      <c r="C1558" s="99" t="s">
        <v>645</v>
      </c>
      <c r="D1558" s="98">
        <v>2</v>
      </c>
      <c r="E1558" s="27"/>
      <c r="F1558" s="41">
        <f t="shared" si="98"/>
        <v>0</v>
      </c>
    </row>
    <row r="1559" spans="1:7" x14ac:dyDescent="0.2">
      <c r="A1559" s="49">
        <f t="shared" si="99"/>
        <v>1422</v>
      </c>
      <c r="B1559" s="107" t="s">
        <v>785</v>
      </c>
      <c r="C1559" s="99" t="s">
        <v>645</v>
      </c>
      <c r="D1559" s="98">
        <v>1</v>
      </c>
      <c r="E1559" s="27"/>
      <c r="F1559" s="41">
        <f t="shared" si="98"/>
        <v>0</v>
      </c>
    </row>
    <row r="1560" spans="1:7" x14ac:dyDescent="0.2">
      <c r="A1560" s="49">
        <f t="shared" si="99"/>
        <v>1423</v>
      </c>
      <c r="B1560" s="107" t="s">
        <v>776</v>
      </c>
      <c r="C1560" s="99" t="s">
        <v>645</v>
      </c>
      <c r="D1560" s="98">
        <v>1</v>
      </c>
      <c r="E1560" s="27"/>
      <c r="F1560" s="41">
        <f t="shared" si="98"/>
        <v>0</v>
      </c>
    </row>
    <row r="1561" spans="1:7" ht="25.5" x14ac:dyDescent="0.2">
      <c r="A1561" s="49">
        <f t="shared" si="99"/>
        <v>1424</v>
      </c>
      <c r="B1561" s="111" t="s">
        <v>1187</v>
      </c>
      <c r="C1561" s="101" t="s">
        <v>645</v>
      </c>
      <c r="D1561" s="102">
        <v>1</v>
      </c>
      <c r="E1561" s="27"/>
      <c r="F1561" s="41">
        <f t="shared" si="98"/>
        <v>0</v>
      </c>
    </row>
    <row r="1562" spans="1:7" ht="25.5" x14ac:dyDescent="0.2">
      <c r="A1562" s="49">
        <f t="shared" si="99"/>
        <v>1425</v>
      </c>
      <c r="B1562" s="107" t="s">
        <v>1188</v>
      </c>
      <c r="C1562" s="99" t="s">
        <v>679</v>
      </c>
      <c r="D1562" s="98">
        <v>16</v>
      </c>
      <c r="E1562" s="27"/>
      <c r="F1562" s="41">
        <f t="shared" si="98"/>
        <v>0</v>
      </c>
    </row>
    <row r="1563" spans="1:7" ht="25.5" x14ac:dyDescent="0.2">
      <c r="A1563" s="49">
        <f t="shared" si="99"/>
        <v>1426</v>
      </c>
      <c r="B1563" s="107" t="s">
        <v>793</v>
      </c>
      <c r="C1563" s="99" t="s">
        <v>679</v>
      </c>
      <c r="D1563" s="98">
        <v>15</v>
      </c>
      <c r="E1563" s="27"/>
      <c r="F1563" s="41">
        <f t="shared" si="98"/>
        <v>0</v>
      </c>
    </row>
    <row r="1564" spans="1:7" ht="25.5" x14ac:dyDescent="0.2">
      <c r="A1564" s="49">
        <f t="shared" si="99"/>
        <v>1427</v>
      </c>
      <c r="B1564" s="107" t="s">
        <v>794</v>
      </c>
      <c r="C1564" s="99" t="s">
        <v>679</v>
      </c>
      <c r="D1564" s="98">
        <v>50</v>
      </c>
      <c r="E1564" s="27"/>
      <c r="F1564" s="41">
        <f t="shared" si="98"/>
        <v>0</v>
      </c>
    </row>
    <row r="1565" spans="1:7" ht="25.5" x14ac:dyDescent="0.2">
      <c r="A1565" s="49">
        <f t="shared" si="99"/>
        <v>1428</v>
      </c>
      <c r="B1565" s="107" t="s">
        <v>809</v>
      </c>
      <c r="C1565" s="99" t="s">
        <v>679</v>
      </c>
      <c r="D1565" s="98">
        <v>20</v>
      </c>
      <c r="E1565" s="27"/>
      <c r="F1565" s="41">
        <f t="shared" si="98"/>
        <v>0</v>
      </c>
    </row>
    <row r="1566" spans="1:7" ht="25.5" x14ac:dyDescent="0.2">
      <c r="A1566" s="49">
        <f t="shared" si="99"/>
        <v>1429</v>
      </c>
      <c r="B1566" s="107" t="s">
        <v>796</v>
      </c>
      <c r="C1566" s="99" t="s">
        <v>679</v>
      </c>
      <c r="D1566" s="98">
        <v>6</v>
      </c>
      <c r="E1566" s="27"/>
      <c r="F1566" s="41">
        <f t="shared" si="98"/>
        <v>0</v>
      </c>
    </row>
    <row r="1567" spans="1:7" ht="25.5" x14ac:dyDescent="0.2">
      <c r="A1567" s="49">
        <f t="shared" si="99"/>
        <v>1430</v>
      </c>
      <c r="B1567" s="107" t="s">
        <v>1412</v>
      </c>
      <c r="C1567" s="99" t="s">
        <v>679</v>
      </c>
      <c r="D1567" s="98">
        <v>85</v>
      </c>
      <c r="E1567" s="27"/>
      <c r="F1567" s="41">
        <f t="shared" si="98"/>
        <v>0</v>
      </c>
    </row>
    <row r="1568" spans="1:7" ht="25.5" x14ac:dyDescent="0.2">
      <c r="A1568" s="49">
        <f t="shared" si="99"/>
        <v>1431</v>
      </c>
      <c r="B1568" s="107" t="s">
        <v>1410</v>
      </c>
      <c r="C1568" s="101" t="s">
        <v>679</v>
      </c>
      <c r="D1568" s="102">
        <v>16</v>
      </c>
      <c r="E1568" s="27"/>
      <c r="F1568" s="41">
        <f t="shared" si="98"/>
        <v>0</v>
      </c>
    </row>
    <row r="1569" spans="1:7" x14ac:dyDescent="0.2">
      <c r="A1569" s="49">
        <f t="shared" si="99"/>
        <v>1432</v>
      </c>
      <c r="B1569" s="107" t="s">
        <v>799</v>
      </c>
      <c r="C1569" s="99" t="s">
        <v>645</v>
      </c>
      <c r="D1569" s="98">
        <v>250</v>
      </c>
      <c r="E1569" s="27"/>
      <c r="F1569" s="41">
        <f t="shared" si="98"/>
        <v>0</v>
      </c>
    </row>
    <row r="1570" spans="1:7" ht="25.5" x14ac:dyDescent="0.2">
      <c r="A1570" s="49">
        <f t="shared" si="99"/>
        <v>1433</v>
      </c>
      <c r="B1570" s="107" t="s">
        <v>1189</v>
      </c>
      <c r="C1570" s="99" t="s">
        <v>645</v>
      </c>
      <c r="D1570" s="98">
        <v>1</v>
      </c>
      <c r="E1570" s="27"/>
      <c r="F1570" s="41">
        <f t="shared" si="98"/>
        <v>0</v>
      </c>
    </row>
    <row r="1571" spans="1:7" x14ac:dyDescent="0.2">
      <c r="A1571" s="49">
        <f t="shared" si="99"/>
        <v>1434</v>
      </c>
      <c r="B1571" s="107" t="s">
        <v>838</v>
      </c>
      <c r="C1571" s="99" t="s">
        <v>645</v>
      </c>
      <c r="D1571" s="98">
        <v>1</v>
      </c>
      <c r="E1571" s="27"/>
      <c r="F1571" s="41">
        <f t="shared" si="98"/>
        <v>0</v>
      </c>
    </row>
    <row r="1572" spans="1:7" x14ac:dyDescent="0.2">
      <c r="A1572" s="49">
        <f t="shared" si="99"/>
        <v>1435</v>
      </c>
      <c r="B1572" s="111" t="s">
        <v>910</v>
      </c>
      <c r="C1572" s="101" t="s">
        <v>679</v>
      </c>
      <c r="D1572" s="102">
        <v>33</v>
      </c>
      <c r="E1572" s="27"/>
      <c r="F1572" s="41">
        <f t="shared" si="98"/>
        <v>0</v>
      </c>
    </row>
    <row r="1573" spans="1:7" x14ac:dyDescent="0.2">
      <c r="A1573" s="49">
        <f t="shared" si="99"/>
        <v>1436</v>
      </c>
      <c r="B1573" s="107" t="s">
        <v>911</v>
      </c>
      <c r="C1573" s="99" t="s">
        <v>645</v>
      </c>
      <c r="D1573" s="98">
        <v>3</v>
      </c>
      <c r="E1573" s="27"/>
      <c r="F1573" s="41">
        <f t="shared" si="98"/>
        <v>0</v>
      </c>
    </row>
    <row r="1574" spans="1:7" ht="25.5" x14ac:dyDescent="0.2">
      <c r="A1574" s="49">
        <f t="shared" si="99"/>
        <v>1437</v>
      </c>
      <c r="B1574" s="107" t="s">
        <v>2066</v>
      </c>
      <c r="C1574" s="99" t="s">
        <v>639</v>
      </c>
      <c r="D1574" s="98">
        <v>4</v>
      </c>
      <c r="E1574" s="27"/>
      <c r="F1574" s="41">
        <f t="shared" si="98"/>
        <v>0</v>
      </c>
    </row>
    <row r="1575" spans="1:7" ht="25.5" x14ac:dyDescent="0.2">
      <c r="A1575" s="49">
        <f t="shared" si="99"/>
        <v>1438</v>
      </c>
      <c r="B1575" s="107" t="s">
        <v>1190</v>
      </c>
      <c r="C1575" s="99" t="s">
        <v>645</v>
      </c>
      <c r="D1575" s="98">
        <v>4</v>
      </c>
      <c r="E1575" s="27"/>
      <c r="F1575" s="41">
        <f t="shared" si="98"/>
        <v>0</v>
      </c>
    </row>
    <row r="1576" spans="1:7" ht="25.5" x14ac:dyDescent="0.2">
      <c r="A1576" s="49">
        <f t="shared" si="99"/>
        <v>1439</v>
      </c>
      <c r="B1576" s="107" t="s">
        <v>1191</v>
      </c>
      <c r="C1576" s="112" t="s">
        <v>645</v>
      </c>
      <c r="D1576" s="98">
        <v>2</v>
      </c>
      <c r="E1576" s="27"/>
      <c r="F1576" s="41">
        <f t="shared" si="98"/>
        <v>0</v>
      </c>
    </row>
    <row r="1577" spans="1:7" ht="25.5" x14ac:dyDescent="0.2">
      <c r="A1577" s="49">
        <f t="shared" si="99"/>
        <v>1440</v>
      </c>
      <c r="B1577" s="107" t="s">
        <v>1192</v>
      </c>
      <c r="C1577" s="112" t="s">
        <v>645</v>
      </c>
      <c r="D1577" s="98">
        <v>2</v>
      </c>
      <c r="E1577" s="27"/>
      <c r="F1577" s="41">
        <f t="shared" si="98"/>
        <v>0</v>
      </c>
    </row>
    <row r="1578" spans="1:7" x14ac:dyDescent="0.2">
      <c r="A1578" s="49">
        <f t="shared" si="99"/>
        <v>1441</v>
      </c>
      <c r="B1578" s="111" t="s">
        <v>1128</v>
      </c>
      <c r="C1578" s="101" t="s">
        <v>645</v>
      </c>
      <c r="D1578" s="102">
        <v>1</v>
      </c>
      <c r="E1578" s="27"/>
      <c r="F1578" s="41">
        <f t="shared" si="98"/>
        <v>0</v>
      </c>
    </row>
    <row r="1579" spans="1:7" s="24" customFormat="1" ht="19.5" customHeight="1" x14ac:dyDescent="0.2">
      <c r="A1579" s="49">
        <f t="shared" si="99"/>
        <v>1442</v>
      </c>
      <c r="B1579" s="107" t="s">
        <v>815</v>
      </c>
      <c r="C1579" s="99" t="s">
        <v>645</v>
      </c>
      <c r="D1579" s="98">
        <v>3</v>
      </c>
      <c r="E1579" s="27"/>
      <c r="F1579" s="41">
        <f t="shared" si="98"/>
        <v>0</v>
      </c>
      <c r="G1579" s="40"/>
    </row>
    <row r="1580" spans="1:7" s="24" customFormat="1" ht="40.5" customHeight="1" x14ac:dyDescent="0.2">
      <c r="A1580" s="27"/>
      <c r="B1580" s="51" t="s">
        <v>1640</v>
      </c>
      <c r="C1580" s="51"/>
      <c r="D1580" s="51"/>
      <c r="E1580" s="51"/>
      <c r="F1580" s="51"/>
      <c r="G1580" s="40"/>
    </row>
    <row r="1581" spans="1:7" x14ac:dyDescent="0.2">
      <c r="A1581" s="49">
        <f>+A1579+1</f>
        <v>1443</v>
      </c>
      <c r="B1581" s="111" t="s">
        <v>2124</v>
      </c>
      <c r="C1581" s="101" t="s">
        <v>639</v>
      </c>
      <c r="D1581" s="102">
        <v>3.9</v>
      </c>
      <c r="E1581" s="27"/>
      <c r="F1581" s="41">
        <f t="shared" ref="F1581:F1591" si="100">+E1581*D1581</f>
        <v>0</v>
      </c>
    </row>
    <row r="1582" spans="1:7" x14ac:dyDescent="0.2">
      <c r="A1582" s="49">
        <f>+A1581+1</f>
        <v>1444</v>
      </c>
      <c r="B1582" s="111" t="s">
        <v>1450</v>
      </c>
      <c r="C1582" s="101" t="s">
        <v>640</v>
      </c>
      <c r="D1582" s="102">
        <v>6.6</v>
      </c>
      <c r="E1582" s="27"/>
      <c r="F1582" s="41">
        <f t="shared" si="100"/>
        <v>0</v>
      </c>
    </row>
    <row r="1583" spans="1:7" x14ac:dyDescent="0.2">
      <c r="A1583" s="49">
        <f t="shared" ref="A1583:A1591" si="101">+A1582+1</f>
        <v>1445</v>
      </c>
      <c r="B1583" s="111" t="s">
        <v>2070</v>
      </c>
      <c r="C1583" s="101" t="s">
        <v>639</v>
      </c>
      <c r="D1583" s="102">
        <v>7.1</v>
      </c>
      <c r="E1583" s="27"/>
      <c r="F1583" s="41">
        <f t="shared" si="100"/>
        <v>0</v>
      </c>
    </row>
    <row r="1584" spans="1:7" x14ac:dyDescent="0.2">
      <c r="A1584" s="49">
        <f t="shared" si="101"/>
        <v>1446</v>
      </c>
      <c r="B1584" s="111" t="s">
        <v>1259</v>
      </c>
      <c r="C1584" s="101" t="s">
        <v>639</v>
      </c>
      <c r="D1584" s="102">
        <v>8</v>
      </c>
      <c r="E1584" s="27"/>
      <c r="F1584" s="41">
        <f t="shared" si="100"/>
        <v>0</v>
      </c>
    </row>
    <row r="1585" spans="1:7" x14ac:dyDescent="0.2">
      <c r="A1585" s="49">
        <f t="shared" si="101"/>
        <v>1447</v>
      </c>
      <c r="B1585" s="111" t="s">
        <v>636</v>
      </c>
      <c r="C1585" s="101" t="s">
        <v>639</v>
      </c>
      <c r="D1585" s="102">
        <v>15.1</v>
      </c>
      <c r="E1585" s="27"/>
      <c r="F1585" s="41">
        <f t="shared" si="100"/>
        <v>0</v>
      </c>
    </row>
    <row r="1586" spans="1:7" x14ac:dyDescent="0.2">
      <c r="A1586" s="49">
        <f t="shared" si="101"/>
        <v>1448</v>
      </c>
      <c r="B1586" s="111" t="s">
        <v>637</v>
      </c>
      <c r="C1586" s="101" t="s">
        <v>639</v>
      </c>
      <c r="D1586" s="102">
        <v>15.1</v>
      </c>
      <c r="E1586" s="27"/>
      <c r="F1586" s="41">
        <f t="shared" si="100"/>
        <v>0</v>
      </c>
    </row>
    <row r="1587" spans="1:7" x14ac:dyDescent="0.2">
      <c r="A1587" s="49">
        <f t="shared" si="101"/>
        <v>1449</v>
      </c>
      <c r="B1587" s="111" t="s">
        <v>1633</v>
      </c>
      <c r="C1587" s="101" t="s">
        <v>679</v>
      </c>
      <c r="D1587" s="102">
        <v>22</v>
      </c>
      <c r="E1587" s="27"/>
      <c r="F1587" s="41">
        <f t="shared" si="100"/>
        <v>0</v>
      </c>
    </row>
    <row r="1588" spans="1:7" ht="25.5" x14ac:dyDescent="0.2">
      <c r="A1588" s="49">
        <f t="shared" si="101"/>
        <v>1450</v>
      </c>
      <c r="B1588" s="111" t="s">
        <v>1634</v>
      </c>
      <c r="C1588" s="101" t="s">
        <v>679</v>
      </c>
      <c r="D1588" s="102">
        <v>83</v>
      </c>
      <c r="E1588" s="27"/>
      <c r="F1588" s="41">
        <f t="shared" si="100"/>
        <v>0</v>
      </c>
    </row>
    <row r="1589" spans="1:7" x14ac:dyDescent="0.2">
      <c r="A1589" s="49">
        <f t="shared" si="101"/>
        <v>1451</v>
      </c>
      <c r="B1589" s="111" t="s">
        <v>913</v>
      </c>
      <c r="C1589" s="101" t="s">
        <v>645</v>
      </c>
      <c r="D1589" s="102">
        <v>2</v>
      </c>
      <c r="E1589" s="27"/>
      <c r="F1589" s="41">
        <f t="shared" si="100"/>
        <v>0</v>
      </c>
    </row>
    <row r="1590" spans="1:7" x14ac:dyDescent="0.2">
      <c r="A1590" s="49">
        <f t="shared" si="101"/>
        <v>1452</v>
      </c>
      <c r="B1590" s="111" t="s">
        <v>916</v>
      </c>
      <c r="C1590" s="101" t="s">
        <v>679</v>
      </c>
      <c r="D1590" s="102">
        <v>83</v>
      </c>
      <c r="E1590" s="27"/>
      <c r="F1590" s="41">
        <f t="shared" si="100"/>
        <v>0</v>
      </c>
    </row>
    <row r="1591" spans="1:7" s="24" customFormat="1" x14ac:dyDescent="0.2">
      <c r="A1591" s="49">
        <f t="shared" si="101"/>
        <v>1453</v>
      </c>
      <c r="B1591" s="111" t="s">
        <v>915</v>
      </c>
      <c r="C1591" s="101" t="s">
        <v>639</v>
      </c>
      <c r="D1591" s="102">
        <v>4.3</v>
      </c>
      <c r="E1591" s="27"/>
      <c r="F1591" s="41">
        <f t="shared" si="100"/>
        <v>0</v>
      </c>
      <c r="G1591" s="40"/>
    </row>
    <row r="1592" spans="1:7" s="24" customFormat="1" ht="46.5" customHeight="1" x14ac:dyDescent="0.2">
      <c r="A1592" s="47"/>
      <c r="B1592" s="39" t="s">
        <v>1641</v>
      </c>
      <c r="C1592" s="13"/>
      <c r="D1592" s="18"/>
      <c r="E1592" s="36"/>
      <c r="F1592" s="43">
        <f>SUM(F1554:F1591)</f>
        <v>0</v>
      </c>
      <c r="G1592" s="40"/>
    </row>
    <row r="1593" spans="1:7" x14ac:dyDescent="0.2">
      <c r="A1593" s="49"/>
      <c r="B1593" s="52" t="s">
        <v>1</v>
      </c>
      <c r="C1593" s="49"/>
      <c r="D1593" s="49"/>
      <c r="E1593" s="27"/>
      <c r="F1593" s="44">
        <f>SUM(F1592,,F1552,F1506,F1465,F1392,F1355,F1330,F1258,F1179,F1095,F1053,F959,F948,F855,F829,F799,F696,F668,F638,F611,F589,F526,F452,F359,F220,F179,F77)</f>
        <v>0</v>
      </c>
    </row>
    <row r="1594" spans="1:7" x14ac:dyDescent="0.2">
      <c r="A1594" s="49"/>
      <c r="B1594" s="52" t="s">
        <v>10</v>
      </c>
      <c r="C1594" s="53">
        <v>0.03</v>
      </c>
      <c r="D1594" s="49"/>
      <c r="E1594" s="27"/>
      <c r="F1594" s="44">
        <f>+F1593*C1594</f>
        <v>0</v>
      </c>
    </row>
    <row r="1595" spans="1:7" x14ac:dyDescent="0.2">
      <c r="A1595" s="49"/>
      <c r="B1595" s="52" t="s">
        <v>1</v>
      </c>
      <c r="C1595" s="49"/>
      <c r="D1595" s="49"/>
      <c r="E1595" s="27"/>
      <c r="F1595" s="44">
        <f>SUM(F1593:F1594)</f>
        <v>0</v>
      </c>
    </row>
    <row r="1596" spans="1:7" x14ac:dyDescent="0.2">
      <c r="A1596" s="49"/>
      <c r="B1596" s="52" t="s">
        <v>11</v>
      </c>
      <c r="C1596" s="53">
        <v>0.2</v>
      </c>
      <c r="D1596" s="49"/>
      <c r="E1596" s="27"/>
      <c r="F1596" s="44">
        <f>+F1595*C1596</f>
        <v>0</v>
      </c>
    </row>
    <row r="1597" spans="1:7" x14ac:dyDescent="0.2">
      <c r="A1597" s="49"/>
      <c r="B1597" s="52" t="s">
        <v>1</v>
      </c>
      <c r="C1597" s="49"/>
      <c r="D1597" s="49"/>
      <c r="E1597" s="27"/>
      <c r="F1597" s="44">
        <f>SUM(F1595:F1596)</f>
        <v>0</v>
      </c>
    </row>
    <row r="1598" spans="1:7" s="24" customFormat="1" ht="31.5" customHeight="1" x14ac:dyDescent="0.2">
      <c r="A1598" s="49"/>
      <c r="B1598" s="52" t="s">
        <v>630</v>
      </c>
      <c r="C1598" s="49"/>
      <c r="D1598" s="49"/>
      <c r="E1598" s="27"/>
      <c r="F1598" s="91">
        <v>860000</v>
      </c>
      <c r="G1598" s="40"/>
    </row>
    <row r="1599" spans="1:7" s="24" customFormat="1" ht="25.5" x14ac:dyDescent="0.2">
      <c r="A1599" s="49"/>
      <c r="B1599" s="52" t="s">
        <v>631</v>
      </c>
      <c r="C1599" s="49"/>
      <c r="D1599" s="49"/>
      <c r="E1599" s="27"/>
      <c r="F1599" s="91">
        <v>518000</v>
      </c>
      <c r="G1599" s="40"/>
    </row>
    <row r="1600" spans="1:7" s="24" customFormat="1" ht="17.25" customHeight="1" x14ac:dyDescent="0.2">
      <c r="A1600" s="49"/>
      <c r="B1600" s="52" t="s">
        <v>1</v>
      </c>
      <c r="C1600" s="49"/>
      <c r="D1600" s="49"/>
      <c r="E1600" s="27"/>
      <c r="F1600" s="91">
        <f>SUM(F1597:F1599)</f>
        <v>1378000</v>
      </c>
      <c r="G1600" s="40"/>
    </row>
    <row r="1601" spans="1:6" ht="63" customHeight="1" x14ac:dyDescent="0.2">
      <c r="A1601" s="49"/>
      <c r="B1601" s="120" t="s">
        <v>2</v>
      </c>
      <c r="C1601" s="120"/>
      <c r="D1601" s="120"/>
      <c r="E1601" s="120"/>
      <c r="F1601" s="120"/>
    </row>
    <row r="1602" spans="1:6" ht="48.75" customHeight="1" x14ac:dyDescent="0.2">
      <c r="A1602" s="49"/>
      <c r="B1602" s="120" t="s">
        <v>15</v>
      </c>
      <c r="C1602" s="120"/>
      <c r="D1602" s="120"/>
      <c r="E1602" s="120"/>
      <c r="F1602" s="120"/>
    </row>
    <row r="1603" spans="1:6" ht="43.5" customHeight="1" x14ac:dyDescent="0.2">
      <c r="A1603" s="49"/>
      <c r="B1603" s="120" t="s">
        <v>25</v>
      </c>
      <c r="C1603" s="120"/>
      <c r="D1603" s="120"/>
      <c r="E1603" s="120"/>
      <c r="F1603" s="120"/>
    </row>
  </sheetData>
  <sheetProtection formatCells="0" formatColumns="0" formatRows="0"/>
  <protectedRanges>
    <protectedRange sqref="E1:E1048576" name="Range1"/>
  </protectedRanges>
  <mergeCells count="38">
    <mergeCell ref="A1:F1"/>
    <mergeCell ref="A2:F2"/>
    <mergeCell ref="A6:F6"/>
    <mergeCell ref="B1603:F1603"/>
    <mergeCell ref="B1601:F1601"/>
    <mergeCell ref="B1602:F1602"/>
    <mergeCell ref="A360:F360"/>
    <mergeCell ref="A612:F612"/>
    <mergeCell ref="A669:F669"/>
    <mergeCell ref="A697:F697"/>
    <mergeCell ref="A16:F16"/>
    <mergeCell ref="A41:F41"/>
    <mergeCell ref="A78:F78"/>
    <mergeCell ref="A1054:F1054"/>
    <mergeCell ref="A1096:F1096"/>
    <mergeCell ref="A5:F5"/>
    <mergeCell ref="A800:F800"/>
    <mergeCell ref="A453:F453"/>
    <mergeCell ref="A590:F590"/>
    <mergeCell ref="A221:F221"/>
    <mergeCell ref="A180:F180"/>
    <mergeCell ref="A527:F527"/>
    <mergeCell ref="A639:F639"/>
    <mergeCell ref="A1507:F1507"/>
    <mergeCell ref="A1553:F1553"/>
    <mergeCell ref="A7:F7"/>
    <mergeCell ref="A1331:F1331"/>
    <mergeCell ref="A1356:F1356"/>
    <mergeCell ref="A1393:F1393"/>
    <mergeCell ref="A1394:F1394"/>
    <mergeCell ref="A1466:F1466"/>
    <mergeCell ref="A960:F960"/>
    <mergeCell ref="A961:F961"/>
    <mergeCell ref="A1259:F1259"/>
    <mergeCell ref="A1180:F1180"/>
    <mergeCell ref="A830:F830"/>
    <mergeCell ref="A856:F856"/>
    <mergeCell ref="A949:F949"/>
  </mergeCells>
  <pageMargins left="0.3" right="0.3" top="0.3" bottom="0.3" header="0.196850393700787" footer="0.196850393700787"/>
  <pageSetup paperSize="9" scale="79" fitToHeight="0"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1603"/>
  <sheetViews>
    <sheetView tabSelected="1" view="pageBreakPreview" zoomScale="85" zoomScaleNormal="85" zoomScaleSheetLayoutView="85" workbookViewId="0">
      <selection activeCell="B22" sqref="B22"/>
    </sheetView>
  </sheetViews>
  <sheetFormatPr defaultColWidth="9.140625" defaultRowHeight="12.75" x14ac:dyDescent="0.2"/>
  <cols>
    <col min="1" max="1" width="5.7109375" style="48" customWidth="1"/>
    <col min="2" max="2" width="60.7109375" style="42" customWidth="1"/>
    <col min="3" max="3" width="11.85546875" style="14" customWidth="1"/>
    <col min="4" max="4" width="12" style="14" customWidth="1"/>
    <col min="5" max="5" width="23.28515625" style="24" customWidth="1"/>
    <col min="6" max="6" width="14" style="45" customWidth="1"/>
    <col min="7" max="7" width="9.140625" style="40"/>
    <col min="8" max="16384" width="9.140625" style="24"/>
  </cols>
  <sheetData>
    <row r="1" spans="1:7" ht="30.75" customHeight="1" x14ac:dyDescent="0.2">
      <c r="A1" s="118" t="s">
        <v>2278</v>
      </c>
      <c r="B1" s="118"/>
      <c r="C1" s="118"/>
      <c r="D1" s="118"/>
      <c r="E1" s="118"/>
      <c r="F1" s="118"/>
    </row>
    <row r="2" spans="1:7" ht="21" customHeight="1" x14ac:dyDescent="0.2">
      <c r="A2" s="121" t="s">
        <v>4</v>
      </c>
      <c r="B2" s="121"/>
      <c r="C2" s="121"/>
      <c r="D2" s="121"/>
      <c r="E2" s="121"/>
      <c r="F2" s="121"/>
    </row>
    <row r="3" spans="1:7" s="25" customFormat="1" ht="73.5" customHeight="1" x14ac:dyDescent="0.2">
      <c r="A3" s="94" t="s">
        <v>5</v>
      </c>
      <c r="B3" s="93" t="s">
        <v>6</v>
      </c>
      <c r="C3" s="93" t="s">
        <v>7</v>
      </c>
      <c r="D3" s="93" t="s">
        <v>8</v>
      </c>
      <c r="E3" s="4" t="s">
        <v>9</v>
      </c>
      <c r="F3" s="4" t="s">
        <v>635</v>
      </c>
      <c r="G3" s="50"/>
    </row>
    <row r="4" spans="1:7" s="25" customFormat="1" x14ac:dyDescent="0.2">
      <c r="A4" s="94">
        <v>1</v>
      </c>
      <c r="B4" s="10">
        <v>2</v>
      </c>
      <c r="C4" s="10">
        <v>3</v>
      </c>
      <c r="D4" s="10">
        <v>4</v>
      </c>
      <c r="E4" s="93">
        <v>5</v>
      </c>
      <c r="F4" s="93">
        <v>6</v>
      </c>
      <c r="G4" s="50"/>
    </row>
    <row r="5" spans="1:7" ht="30" customHeight="1" x14ac:dyDescent="0.2">
      <c r="A5" s="117" t="s">
        <v>132</v>
      </c>
      <c r="B5" s="117"/>
      <c r="C5" s="117"/>
      <c r="D5" s="117"/>
      <c r="E5" s="117"/>
      <c r="F5" s="117"/>
    </row>
    <row r="6" spans="1:7" ht="27.75" customHeight="1" x14ac:dyDescent="0.2">
      <c r="A6" s="115" t="s">
        <v>133</v>
      </c>
      <c r="B6" s="115"/>
      <c r="C6" s="115"/>
      <c r="D6" s="115"/>
      <c r="E6" s="115"/>
      <c r="F6" s="115"/>
    </row>
    <row r="7" spans="1:7" ht="27.75" customHeight="1" x14ac:dyDescent="0.2">
      <c r="A7" s="116" t="s">
        <v>27</v>
      </c>
      <c r="B7" s="116"/>
      <c r="C7" s="116"/>
      <c r="D7" s="116"/>
      <c r="E7" s="116"/>
      <c r="F7" s="116"/>
    </row>
    <row r="8" spans="1:7" ht="25.5" x14ac:dyDescent="0.2">
      <c r="A8" s="28">
        <v>1</v>
      </c>
      <c r="B8" s="107" t="s">
        <v>2126</v>
      </c>
      <c r="C8" s="95" t="s">
        <v>1207</v>
      </c>
      <c r="D8" s="96">
        <v>1434</v>
      </c>
      <c r="E8" s="27"/>
      <c r="F8" s="41">
        <f t="shared" ref="F8:F76" si="0">+E8*D8</f>
        <v>0</v>
      </c>
    </row>
    <row r="9" spans="1:7" x14ac:dyDescent="0.2">
      <c r="A9" s="28">
        <f t="shared" ref="A9:A15" si="1">+A8+1</f>
        <v>2</v>
      </c>
      <c r="B9" s="107" t="s">
        <v>2127</v>
      </c>
      <c r="C9" s="95" t="s">
        <v>1207</v>
      </c>
      <c r="D9" s="96">
        <v>956</v>
      </c>
      <c r="E9" s="27"/>
      <c r="F9" s="41">
        <f t="shared" si="0"/>
        <v>0</v>
      </c>
    </row>
    <row r="10" spans="1:7" x14ac:dyDescent="0.2">
      <c r="A10" s="28">
        <f>+A9+1</f>
        <v>3</v>
      </c>
      <c r="B10" s="107" t="s">
        <v>2128</v>
      </c>
      <c r="C10" s="95" t="s">
        <v>1207</v>
      </c>
      <c r="D10" s="96">
        <v>1140</v>
      </c>
      <c r="E10" s="27"/>
      <c r="F10" s="41">
        <f t="shared" si="0"/>
        <v>0</v>
      </c>
    </row>
    <row r="11" spans="1:7" ht="12.75" customHeight="1" x14ac:dyDescent="0.2">
      <c r="A11" s="28">
        <f t="shared" si="1"/>
        <v>4</v>
      </c>
      <c r="B11" s="107" t="s">
        <v>2129</v>
      </c>
      <c r="C11" s="95" t="s">
        <v>1207</v>
      </c>
      <c r="D11" s="96">
        <v>56</v>
      </c>
      <c r="E11" s="27"/>
      <c r="F11" s="41">
        <f t="shared" si="0"/>
        <v>0</v>
      </c>
    </row>
    <row r="12" spans="1:7" x14ac:dyDescent="0.2">
      <c r="A12" s="28">
        <f t="shared" si="1"/>
        <v>5</v>
      </c>
      <c r="B12" s="107" t="s">
        <v>134</v>
      </c>
      <c r="C12" s="95" t="s">
        <v>1207</v>
      </c>
      <c r="D12" s="96">
        <v>1226</v>
      </c>
      <c r="E12" s="27"/>
      <c r="F12" s="41">
        <f t="shared" si="0"/>
        <v>0</v>
      </c>
    </row>
    <row r="13" spans="1:7" x14ac:dyDescent="0.2">
      <c r="A13" s="28">
        <f t="shared" si="1"/>
        <v>6</v>
      </c>
      <c r="B13" s="107" t="s">
        <v>135</v>
      </c>
      <c r="C13" s="95" t="s">
        <v>1207</v>
      </c>
      <c r="D13" s="96">
        <v>1226</v>
      </c>
      <c r="E13" s="27"/>
      <c r="F13" s="41">
        <f t="shared" si="0"/>
        <v>0</v>
      </c>
    </row>
    <row r="14" spans="1:7" ht="15" customHeight="1" x14ac:dyDescent="0.2">
      <c r="A14" s="28">
        <f t="shared" si="1"/>
        <v>7</v>
      </c>
      <c r="B14" s="107" t="s">
        <v>136</v>
      </c>
      <c r="C14" s="95" t="s">
        <v>1207</v>
      </c>
      <c r="D14" s="96">
        <v>26</v>
      </c>
      <c r="E14" s="27"/>
      <c r="F14" s="41">
        <f t="shared" si="0"/>
        <v>0</v>
      </c>
    </row>
    <row r="15" spans="1:7" ht="15" customHeight="1" x14ac:dyDescent="0.2">
      <c r="A15" s="28">
        <f t="shared" si="1"/>
        <v>8</v>
      </c>
      <c r="B15" s="107" t="s">
        <v>2130</v>
      </c>
      <c r="C15" s="95" t="s">
        <v>28</v>
      </c>
      <c r="D15" s="96">
        <v>3720</v>
      </c>
      <c r="E15" s="27"/>
      <c r="F15" s="41">
        <f t="shared" si="0"/>
        <v>0</v>
      </c>
    </row>
    <row r="16" spans="1:7" ht="27.75" customHeight="1" x14ac:dyDescent="0.2">
      <c r="A16" s="116" t="s">
        <v>137</v>
      </c>
      <c r="B16" s="116"/>
      <c r="C16" s="116"/>
      <c r="D16" s="116"/>
      <c r="E16" s="116"/>
      <c r="F16" s="116"/>
    </row>
    <row r="17" spans="1:6" ht="27" customHeight="1" x14ac:dyDescent="0.2">
      <c r="A17" s="20"/>
      <c r="B17" s="104" t="s">
        <v>138</v>
      </c>
      <c r="C17" s="63"/>
      <c r="D17" s="66"/>
      <c r="E17" s="23"/>
      <c r="F17" s="41"/>
    </row>
    <row r="18" spans="1:6" ht="27" customHeight="1" x14ac:dyDescent="0.2">
      <c r="A18" s="20">
        <f>+A15+1</f>
        <v>9</v>
      </c>
      <c r="B18" s="107" t="s">
        <v>1643</v>
      </c>
      <c r="C18" s="95" t="s">
        <v>1207</v>
      </c>
      <c r="D18" s="98">
        <v>24</v>
      </c>
      <c r="E18" s="23"/>
      <c r="F18" s="41">
        <f t="shared" si="0"/>
        <v>0</v>
      </c>
    </row>
    <row r="19" spans="1:6" ht="27" customHeight="1" x14ac:dyDescent="0.2">
      <c r="A19" s="20">
        <f t="shared" ref="A19:A37" si="2">+A18+1</f>
        <v>10</v>
      </c>
      <c r="B19" s="107" t="s">
        <v>139</v>
      </c>
      <c r="C19" s="95" t="s">
        <v>1207</v>
      </c>
      <c r="D19" s="98">
        <v>7.5</v>
      </c>
      <c r="E19" s="23"/>
      <c r="F19" s="41">
        <f t="shared" si="0"/>
        <v>0</v>
      </c>
    </row>
    <row r="20" spans="1:6" ht="27" customHeight="1" x14ac:dyDescent="0.2">
      <c r="A20" s="20">
        <f t="shared" si="2"/>
        <v>11</v>
      </c>
      <c r="B20" s="107" t="s">
        <v>139</v>
      </c>
      <c r="C20" s="95" t="s">
        <v>1207</v>
      </c>
      <c r="D20" s="96">
        <v>24</v>
      </c>
      <c r="E20" s="23"/>
      <c r="F20" s="41">
        <f t="shared" si="0"/>
        <v>0</v>
      </c>
    </row>
    <row r="21" spans="1:6" ht="27" customHeight="1" x14ac:dyDescent="0.2">
      <c r="A21" s="20">
        <f t="shared" si="2"/>
        <v>12</v>
      </c>
      <c r="B21" s="107" t="s">
        <v>140</v>
      </c>
      <c r="C21" s="95" t="s">
        <v>1207</v>
      </c>
      <c r="D21" s="96">
        <v>92</v>
      </c>
      <c r="E21" s="23"/>
      <c r="F21" s="41">
        <f t="shared" si="0"/>
        <v>0</v>
      </c>
    </row>
    <row r="22" spans="1:6" ht="27" customHeight="1" x14ac:dyDescent="0.2">
      <c r="A22" s="20">
        <f t="shared" si="2"/>
        <v>13</v>
      </c>
      <c r="B22" s="108" t="s">
        <v>1644</v>
      </c>
      <c r="C22" s="95" t="s">
        <v>28</v>
      </c>
      <c r="D22" s="96">
        <v>1.006</v>
      </c>
      <c r="E22" s="23"/>
      <c r="F22" s="41">
        <f t="shared" si="0"/>
        <v>0</v>
      </c>
    </row>
    <row r="23" spans="1:6" ht="27" customHeight="1" x14ac:dyDescent="0.2">
      <c r="A23" s="20">
        <f t="shared" si="2"/>
        <v>14</v>
      </c>
      <c r="B23" s="108" t="s">
        <v>1645</v>
      </c>
      <c r="C23" s="95" t="s">
        <v>28</v>
      </c>
      <c r="D23" s="96">
        <v>2.7570000000000001</v>
      </c>
      <c r="E23" s="23"/>
      <c r="F23" s="41">
        <f t="shared" si="0"/>
        <v>0</v>
      </c>
    </row>
    <row r="24" spans="1:6" ht="27" customHeight="1" x14ac:dyDescent="0.2">
      <c r="A24" s="20">
        <f t="shared" si="2"/>
        <v>15</v>
      </c>
      <c r="B24" s="108" t="s">
        <v>1646</v>
      </c>
      <c r="C24" s="95" t="s">
        <v>1653</v>
      </c>
      <c r="D24" s="98">
        <v>398</v>
      </c>
      <c r="E24" s="23"/>
      <c r="F24" s="41">
        <f t="shared" si="0"/>
        <v>0</v>
      </c>
    </row>
    <row r="25" spans="1:6" ht="27" customHeight="1" x14ac:dyDescent="0.2">
      <c r="A25" s="20">
        <f t="shared" si="2"/>
        <v>16</v>
      </c>
      <c r="B25" s="107" t="s">
        <v>141</v>
      </c>
      <c r="C25" s="95" t="s">
        <v>1207</v>
      </c>
      <c r="D25" s="96">
        <v>35.200000000000003</v>
      </c>
      <c r="E25" s="23"/>
      <c r="F25" s="41">
        <f t="shared" si="0"/>
        <v>0</v>
      </c>
    </row>
    <row r="26" spans="1:6" ht="27" customHeight="1" x14ac:dyDescent="0.2">
      <c r="A26" s="20">
        <f t="shared" si="2"/>
        <v>17</v>
      </c>
      <c r="B26" s="108" t="s">
        <v>1644</v>
      </c>
      <c r="C26" s="95" t="s">
        <v>28</v>
      </c>
      <c r="D26" s="96">
        <v>1.5669999999999999</v>
      </c>
      <c r="E26" s="23"/>
      <c r="F26" s="41">
        <f t="shared" si="0"/>
        <v>0</v>
      </c>
    </row>
    <row r="27" spans="1:6" ht="27" customHeight="1" x14ac:dyDescent="0.2">
      <c r="A27" s="20">
        <f t="shared" si="2"/>
        <v>18</v>
      </c>
      <c r="B27" s="108" t="s">
        <v>1647</v>
      </c>
      <c r="C27" s="95" t="s">
        <v>28</v>
      </c>
      <c r="D27" s="96">
        <v>2.8340000000000001</v>
      </c>
      <c r="E27" s="23"/>
      <c r="F27" s="41">
        <f t="shared" si="0"/>
        <v>0</v>
      </c>
    </row>
    <row r="28" spans="1:6" ht="27" customHeight="1" x14ac:dyDescent="0.2">
      <c r="A28" s="20">
        <f t="shared" si="2"/>
        <v>19</v>
      </c>
      <c r="B28" s="108" t="s">
        <v>1646</v>
      </c>
      <c r="C28" s="95" t="s">
        <v>1653</v>
      </c>
      <c r="D28" s="98">
        <v>90</v>
      </c>
      <c r="E28" s="23"/>
      <c r="F28" s="41">
        <f t="shared" si="0"/>
        <v>0</v>
      </c>
    </row>
    <row r="29" spans="1:6" ht="27" customHeight="1" x14ac:dyDescent="0.2">
      <c r="A29" s="20">
        <f t="shared" si="2"/>
        <v>20</v>
      </c>
      <c r="B29" s="107" t="s">
        <v>1648</v>
      </c>
      <c r="C29" s="95" t="s">
        <v>1207</v>
      </c>
      <c r="D29" s="98">
        <v>60</v>
      </c>
      <c r="E29" s="23"/>
      <c r="F29" s="41">
        <f t="shared" si="0"/>
        <v>0</v>
      </c>
    </row>
    <row r="30" spans="1:6" ht="27" customHeight="1" x14ac:dyDescent="0.2">
      <c r="A30" s="20">
        <f t="shared" si="2"/>
        <v>21</v>
      </c>
      <c r="B30" s="108" t="s">
        <v>1646</v>
      </c>
      <c r="C30" s="95" t="s">
        <v>1653</v>
      </c>
      <c r="D30" s="98">
        <v>162</v>
      </c>
      <c r="E30" s="23"/>
      <c r="F30" s="41">
        <f t="shared" si="0"/>
        <v>0</v>
      </c>
    </row>
    <row r="31" spans="1:6" ht="27" customHeight="1" x14ac:dyDescent="0.2">
      <c r="A31" s="20">
        <f t="shared" si="2"/>
        <v>22</v>
      </c>
      <c r="B31" s="109" t="s">
        <v>1649</v>
      </c>
      <c r="C31" s="95" t="s">
        <v>28</v>
      </c>
      <c r="D31" s="96">
        <v>2.282</v>
      </c>
      <c r="E31" s="23"/>
      <c r="F31" s="41">
        <f t="shared" si="0"/>
        <v>0</v>
      </c>
    </row>
    <row r="32" spans="1:6" ht="27" customHeight="1" x14ac:dyDescent="0.2">
      <c r="A32" s="20">
        <f t="shared" si="2"/>
        <v>23</v>
      </c>
      <c r="B32" s="108" t="s">
        <v>1650</v>
      </c>
      <c r="C32" s="95" t="s">
        <v>12</v>
      </c>
      <c r="D32" s="96">
        <v>544</v>
      </c>
      <c r="E32" s="23"/>
      <c r="F32" s="41">
        <f t="shared" si="0"/>
        <v>0</v>
      </c>
    </row>
    <row r="33" spans="1:6" ht="27" customHeight="1" x14ac:dyDescent="0.2">
      <c r="A33" s="20">
        <f t="shared" si="2"/>
        <v>24</v>
      </c>
      <c r="B33" s="108" t="s">
        <v>1651</v>
      </c>
      <c r="C33" s="95" t="s">
        <v>28</v>
      </c>
      <c r="D33" s="96">
        <v>0.34300000000000003</v>
      </c>
      <c r="E33" s="23"/>
      <c r="F33" s="41">
        <f t="shared" si="0"/>
        <v>0</v>
      </c>
    </row>
    <row r="34" spans="1:6" ht="27" customHeight="1" x14ac:dyDescent="0.2">
      <c r="A34" s="20">
        <f t="shared" si="2"/>
        <v>25</v>
      </c>
      <c r="B34" s="108" t="s">
        <v>142</v>
      </c>
      <c r="C34" s="95" t="s">
        <v>1207</v>
      </c>
      <c r="D34" s="96">
        <v>1.4</v>
      </c>
      <c r="E34" s="23"/>
      <c r="F34" s="41">
        <f t="shared" si="0"/>
        <v>0</v>
      </c>
    </row>
    <row r="35" spans="1:6" ht="27" customHeight="1" x14ac:dyDescent="0.2">
      <c r="A35" s="20">
        <f t="shared" si="2"/>
        <v>26</v>
      </c>
      <c r="B35" s="107" t="s">
        <v>2131</v>
      </c>
      <c r="C35" s="95" t="s">
        <v>1207</v>
      </c>
      <c r="D35" s="98">
        <v>36</v>
      </c>
      <c r="E35" s="23"/>
      <c r="F35" s="41">
        <f t="shared" si="0"/>
        <v>0</v>
      </c>
    </row>
    <row r="36" spans="1:6" ht="27" customHeight="1" x14ac:dyDescent="0.2">
      <c r="A36" s="20">
        <f t="shared" si="2"/>
        <v>27</v>
      </c>
      <c r="B36" s="108" t="s">
        <v>1652</v>
      </c>
      <c r="C36" s="95" t="s">
        <v>1653</v>
      </c>
      <c r="D36" s="98">
        <v>207</v>
      </c>
      <c r="E36" s="23"/>
      <c r="F36" s="41">
        <f t="shared" si="0"/>
        <v>0</v>
      </c>
    </row>
    <row r="37" spans="1:6" ht="27" customHeight="1" x14ac:dyDescent="0.2">
      <c r="A37" s="20">
        <f t="shared" si="2"/>
        <v>28</v>
      </c>
      <c r="B37" s="108" t="s">
        <v>1646</v>
      </c>
      <c r="C37" s="95" t="s">
        <v>1653</v>
      </c>
      <c r="D37" s="98">
        <v>174.1</v>
      </c>
      <c r="E37" s="23"/>
      <c r="F37" s="41">
        <f t="shared" si="0"/>
        <v>0</v>
      </c>
    </row>
    <row r="38" spans="1:6" ht="27" customHeight="1" x14ac:dyDescent="0.2">
      <c r="A38" s="20"/>
      <c r="B38" s="104" t="s">
        <v>143</v>
      </c>
      <c r="C38" s="63"/>
      <c r="D38" s="69"/>
      <c r="E38" s="23"/>
      <c r="F38" s="41"/>
    </row>
    <row r="39" spans="1:6" ht="27" customHeight="1" x14ac:dyDescent="0.2">
      <c r="A39" s="20">
        <f>+A37+1</f>
        <v>29</v>
      </c>
      <c r="B39" s="107" t="s">
        <v>144</v>
      </c>
      <c r="C39" s="95" t="s">
        <v>1207</v>
      </c>
      <c r="D39" s="98">
        <v>108</v>
      </c>
      <c r="E39" s="23"/>
      <c r="F39" s="41">
        <f t="shared" si="0"/>
        <v>0</v>
      </c>
    </row>
    <row r="40" spans="1:6" ht="26.25" customHeight="1" x14ac:dyDescent="0.2">
      <c r="A40" s="30">
        <f>+A39+1</f>
        <v>30</v>
      </c>
      <c r="B40" s="108" t="s">
        <v>1652</v>
      </c>
      <c r="C40" s="95" t="s">
        <v>1653</v>
      </c>
      <c r="D40" s="98">
        <v>1420</v>
      </c>
      <c r="E40" s="27"/>
      <c r="F40" s="41">
        <f t="shared" si="0"/>
        <v>0</v>
      </c>
    </row>
    <row r="41" spans="1:6" ht="27.75" customHeight="1" x14ac:dyDescent="0.2">
      <c r="A41" s="116" t="s">
        <v>145</v>
      </c>
      <c r="B41" s="116"/>
      <c r="C41" s="116"/>
      <c r="D41" s="116"/>
      <c r="E41" s="116"/>
      <c r="F41" s="116"/>
    </row>
    <row r="42" spans="1:6" x14ac:dyDescent="0.2">
      <c r="A42" s="30">
        <f>+A40+1</f>
        <v>31</v>
      </c>
      <c r="B42" s="107" t="s">
        <v>146</v>
      </c>
      <c r="C42" s="99" t="s">
        <v>28</v>
      </c>
      <c r="D42" s="98">
        <v>32.847000000000001</v>
      </c>
      <c r="E42" s="27"/>
      <c r="F42" s="41">
        <f t="shared" si="0"/>
        <v>0</v>
      </c>
    </row>
    <row r="43" spans="1:6" x14ac:dyDescent="0.2">
      <c r="A43" s="30">
        <f t="shared" ref="A43:A76" si="3">+A42+1</f>
        <v>32</v>
      </c>
      <c r="B43" s="108" t="s">
        <v>1195</v>
      </c>
      <c r="C43" s="95" t="s">
        <v>28</v>
      </c>
      <c r="D43" s="96">
        <v>19.971</v>
      </c>
      <c r="E43" s="27"/>
      <c r="F43" s="41">
        <f t="shared" si="0"/>
        <v>0</v>
      </c>
    </row>
    <row r="44" spans="1:6" x14ac:dyDescent="0.2">
      <c r="A44" s="30">
        <f t="shared" si="3"/>
        <v>33</v>
      </c>
      <c r="B44" s="108" t="s">
        <v>147</v>
      </c>
      <c r="C44" s="95" t="s">
        <v>28</v>
      </c>
      <c r="D44" s="96">
        <v>4.5270000000000001</v>
      </c>
      <c r="E44" s="27"/>
      <c r="F44" s="41">
        <f t="shared" si="0"/>
        <v>0</v>
      </c>
    </row>
    <row r="45" spans="1:6" x14ac:dyDescent="0.2">
      <c r="A45" s="30">
        <f t="shared" si="3"/>
        <v>34</v>
      </c>
      <c r="B45" s="108" t="s">
        <v>148</v>
      </c>
      <c r="C45" s="95" t="s">
        <v>28</v>
      </c>
      <c r="D45" s="96">
        <v>0.14099999999999999</v>
      </c>
      <c r="E45" s="27"/>
      <c r="F45" s="41">
        <f t="shared" si="0"/>
        <v>0</v>
      </c>
    </row>
    <row r="46" spans="1:6" x14ac:dyDescent="0.2">
      <c r="A46" s="30">
        <f t="shared" si="3"/>
        <v>35</v>
      </c>
      <c r="B46" s="108" t="s">
        <v>149</v>
      </c>
      <c r="C46" s="95" t="s">
        <v>28</v>
      </c>
      <c r="D46" s="96">
        <v>0.85799999999999998</v>
      </c>
      <c r="E46" s="27"/>
      <c r="F46" s="41">
        <f t="shared" si="0"/>
        <v>0</v>
      </c>
    </row>
    <row r="47" spans="1:6" x14ac:dyDescent="0.2">
      <c r="A47" s="30">
        <f t="shared" si="3"/>
        <v>36</v>
      </c>
      <c r="B47" s="108" t="s">
        <v>150</v>
      </c>
      <c r="C47" s="95" t="s">
        <v>28</v>
      </c>
      <c r="D47" s="96">
        <v>7.35</v>
      </c>
      <c r="E47" s="27"/>
      <c r="F47" s="41">
        <f t="shared" si="0"/>
        <v>0</v>
      </c>
    </row>
    <row r="48" spans="1:6" x14ac:dyDescent="0.2">
      <c r="A48" s="30">
        <f t="shared" si="3"/>
        <v>37</v>
      </c>
      <c r="B48" s="108" t="s">
        <v>151</v>
      </c>
      <c r="C48" s="99" t="s">
        <v>28</v>
      </c>
      <c r="D48" s="98">
        <v>32.847000000000001</v>
      </c>
      <c r="E48" s="27"/>
      <c r="F48" s="41">
        <f t="shared" si="0"/>
        <v>0</v>
      </c>
    </row>
    <row r="49" spans="1:6" ht="25.5" x14ac:dyDescent="0.2">
      <c r="A49" s="30">
        <f t="shared" si="3"/>
        <v>38</v>
      </c>
      <c r="B49" s="108" t="s">
        <v>152</v>
      </c>
      <c r="C49" s="95" t="s">
        <v>28</v>
      </c>
      <c r="D49" s="98">
        <v>32.847000000000001</v>
      </c>
      <c r="E49" s="27"/>
      <c r="F49" s="41">
        <f t="shared" si="0"/>
        <v>0</v>
      </c>
    </row>
    <row r="50" spans="1:6" x14ac:dyDescent="0.2">
      <c r="A50" s="30">
        <f t="shared" si="3"/>
        <v>39</v>
      </c>
      <c r="B50" s="107" t="s">
        <v>153</v>
      </c>
      <c r="C50" s="99" t="s">
        <v>28</v>
      </c>
      <c r="D50" s="98">
        <v>44.302</v>
      </c>
      <c r="E50" s="27"/>
      <c r="F50" s="41">
        <f t="shared" si="0"/>
        <v>0</v>
      </c>
    </row>
    <row r="51" spans="1:6" x14ac:dyDescent="0.2">
      <c r="A51" s="30">
        <f t="shared" si="3"/>
        <v>40</v>
      </c>
      <c r="B51" s="108" t="s">
        <v>1196</v>
      </c>
      <c r="C51" s="95" t="s">
        <v>28</v>
      </c>
      <c r="D51" s="96">
        <v>12.726000000000001</v>
      </c>
      <c r="E51" s="27"/>
      <c r="F51" s="41">
        <f t="shared" si="0"/>
        <v>0</v>
      </c>
    </row>
    <row r="52" spans="1:6" x14ac:dyDescent="0.2">
      <c r="A52" s="30">
        <f t="shared" si="3"/>
        <v>41</v>
      </c>
      <c r="B52" s="108" t="s">
        <v>1654</v>
      </c>
      <c r="C52" s="95" t="s">
        <v>28</v>
      </c>
      <c r="D52" s="96">
        <v>24</v>
      </c>
      <c r="E52" s="27"/>
      <c r="F52" s="41">
        <f t="shared" si="0"/>
        <v>0</v>
      </c>
    </row>
    <row r="53" spans="1:6" x14ac:dyDescent="0.2">
      <c r="A53" s="30">
        <f t="shared" si="3"/>
        <v>42</v>
      </c>
      <c r="B53" s="108" t="s">
        <v>1197</v>
      </c>
      <c r="C53" s="95" t="s">
        <v>28</v>
      </c>
      <c r="D53" s="96">
        <v>4.76</v>
      </c>
      <c r="E53" s="27"/>
      <c r="F53" s="41">
        <f t="shared" si="0"/>
        <v>0</v>
      </c>
    </row>
    <row r="54" spans="1:6" x14ac:dyDescent="0.2">
      <c r="A54" s="30">
        <f t="shared" si="3"/>
        <v>43</v>
      </c>
      <c r="B54" s="107" t="s">
        <v>154</v>
      </c>
      <c r="C54" s="95" t="s">
        <v>28</v>
      </c>
      <c r="D54" s="98">
        <v>1.21</v>
      </c>
      <c r="E54" s="27"/>
      <c r="F54" s="41">
        <f t="shared" si="0"/>
        <v>0</v>
      </c>
    </row>
    <row r="55" spans="1:6" x14ac:dyDescent="0.2">
      <c r="A55" s="30">
        <f t="shared" si="3"/>
        <v>44</v>
      </c>
      <c r="B55" s="107" t="s">
        <v>155</v>
      </c>
      <c r="C55" s="95" t="s">
        <v>28</v>
      </c>
      <c r="D55" s="98">
        <v>0.373</v>
      </c>
      <c r="E55" s="27"/>
      <c r="F55" s="41">
        <f t="shared" si="0"/>
        <v>0</v>
      </c>
    </row>
    <row r="56" spans="1:6" x14ac:dyDescent="0.2">
      <c r="A56" s="30">
        <f t="shared" si="3"/>
        <v>45</v>
      </c>
      <c r="B56" s="108" t="s">
        <v>157</v>
      </c>
      <c r="C56" s="95" t="s">
        <v>28</v>
      </c>
      <c r="D56" s="96">
        <v>0.79400000000000004</v>
      </c>
      <c r="E56" s="27"/>
      <c r="F56" s="41">
        <f t="shared" si="0"/>
        <v>0</v>
      </c>
    </row>
    <row r="57" spans="1:6" x14ac:dyDescent="0.2">
      <c r="A57" s="30">
        <f t="shared" si="3"/>
        <v>46</v>
      </c>
      <c r="B57" s="108" t="s">
        <v>156</v>
      </c>
      <c r="C57" s="95" t="s">
        <v>28</v>
      </c>
      <c r="D57" s="96">
        <v>0.19500000000000001</v>
      </c>
      <c r="E57" s="27"/>
      <c r="F57" s="41">
        <f t="shared" si="0"/>
        <v>0</v>
      </c>
    </row>
    <row r="58" spans="1:6" x14ac:dyDescent="0.2">
      <c r="A58" s="30">
        <f t="shared" si="3"/>
        <v>47</v>
      </c>
      <c r="B58" s="108" t="s">
        <v>150</v>
      </c>
      <c r="C58" s="95" t="s">
        <v>28</v>
      </c>
      <c r="D58" s="96">
        <v>0.24399999999999999</v>
      </c>
      <c r="E58" s="27"/>
      <c r="F58" s="41">
        <f t="shared" si="0"/>
        <v>0</v>
      </c>
    </row>
    <row r="59" spans="1:6" x14ac:dyDescent="0.2">
      <c r="A59" s="30">
        <f t="shared" si="3"/>
        <v>48</v>
      </c>
      <c r="B59" s="107" t="s">
        <v>158</v>
      </c>
      <c r="C59" s="99" t="s">
        <v>13</v>
      </c>
      <c r="D59" s="98">
        <v>34.200000000000003</v>
      </c>
      <c r="E59" s="27"/>
      <c r="F59" s="41">
        <f t="shared" si="0"/>
        <v>0</v>
      </c>
    </row>
    <row r="60" spans="1:6" x14ac:dyDescent="0.2">
      <c r="A60" s="30">
        <f t="shared" si="3"/>
        <v>49</v>
      </c>
      <c r="B60" s="107" t="s">
        <v>1199</v>
      </c>
      <c r="C60" s="99" t="s">
        <v>13</v>
      </c>
      <c r="D60" s="98">
        <v>44.64</v>
      </c>
      <c r="E60" s="27"/>
      <c r="F60" s="41">
        <f t="shared" si="0"/>
        <v>0</v>
      </c>
    </row>
    <row r="61" spans="1:6" x14ac:dyDescent="0.2">
      <c r="A61" s="30">
        <f t="shared" si="3"/>
        <v>50</v>
      </c>
      <c r="B61" s="108" t="s">
        <v>151</v>
      </c>
      <c r="C61" s="99" t="s">
        <v>28</v>
      </c>
      <c r="D61" s="98">
        <v>44.4</v>
      </c>
      <c r="E61" s="27"/>
      <c r="F61" s="41">
        <f t="shared" si="0"/>
        <v>0</v>
      </c>
    </row>
    <row r="62" spans="1:6" ht="25.5" x14ac:dyDescent="0.2">
      <c r="A62" s="30">
        <f t="shared" si="3"/>
        <v>51</v>
      </c>
      <c r="B62" s="108" t="s">
        <v>2132</v>
      </c>
      <c r="C62" s="95" t="s">
        <v>28</v>
      </c>
      <c r="D62" s="98">
        <v>44.4</v>
      </c>
      <c r="E62" s="27"/>
      <c r="F62" s="41">
        <f t="shared" si="0"/>
        <v>0</v>
      </c>
    </row>
    <row r="63" spans="1:6" x14ac:dyDescent="0.2">
      <c r="A63" s="30">
        <f t="shared" si="3"/>
        <v>52</v>
      </c>
      <c r="B63" s="108" t="s">
        <v>2133</v>
      </c>
      <c r="C63" s="95" t="s">
        <v>28</v>
      </c>
      <c r="D63" s="96">
        <v>16.059000000000001</v>
      </c>
      <c r="E63" s="27"/>
      <c r="F63" s="41">
        <f t="shared" si="0"/>
        <v>0</v>
      </c>
    </row>
    <row r="64" spans="1:6" x14ac:dyDescent="0.2">
      <c r="A64" s="30">
        <f t="shared" si="3"/>
        <v>53</v>
      </c>
      <c r="B64" s="108" t="s">
        <v>1198</v>
      </c>
      <c r="C64" s="95" t="s">
        <v>28</v>
      </c>
      <c r="D64" s="96">
        <v>6.3470000000000004</v>
      </c>
      <c r="E64" s="27"/>
      <c r="F64" s="41">
        <f t="shared" si="0"/>
        <v>0</v>
      </c>
    </row>
    <row r="65" spans="1:6" x14ac:dyDescent="0.2">
      <c r="A65" s="30">
        <f t="shared" si="3"/>
        <v>54</v>
      </c>
      <c r="B65" s="108" t="s">
        <v>1196</v>
      </c>
      <c r="C65" s="95" t="s">
        <v>28</v>
      </c>
      <c r="D65" s="96">
        <v>9.6829999999999998</v>
      </c>
      <c r="E65" s="27"/>
      <c r="F65" s="41">
        <f t="shared" si="0"/>
        <v>0</v>
      </c>
    </row>
    <row r="66" spans="1:6" x14ac:dyDescent="0.2">
      <c r="A66" s="30">
        <f t="shared" si="3"/>
        <v>55</v>
      </c>
      <c r="B66" s="108" t="s">
        <v>156</v>
      </c>
      <c r="C66" s="95" t="s">
        <v>28</v>
      </c>
      <c r="D66" s="96">
        <v>7.0000000000000001E-3</v>
      </c>
      <c r="E66" s="27"/>
      <c r="F66" s="41">
        <f t="shared" si="0"/>
        <v>0</v>
      </c>
    </row>
    <row r="67" spans="1:6" x14ac:dyDescent="0.2">
      <c r="A67" s="30">
        <f t="shared" si="3"/>
        <v>56</v>
      </c>
      <c r="B67" s="108" t="s">
        <v>147</v>
      </c>
      <c r="C67" s="95" t="s">
        <v>28</v>
      </c>
      <c r="D67" s="96">
        <v>2.1999999999999999E-2</v>
      </c>
      <c r="E67" s="27"/>
      <c r="F67" s="41">
        <f t="shared" si="0"/>
        <v>0</v>
      </c>
    </row>
    <row r="68" spans="1:6" x14ac:dyDescent="0.2">
      <c r="A68" s="30">
        <f t="shared" si="3"/>
        <v>57</v>
      </c>
      <c r="B68" s="107" t="s">
        <v>1199</v>
      </c>
      <c r="C68" s="99" t="s">
        <v>13</v>
      </c>
      <c r="D68" s="98">
        <v>1.7</v>
      </c>
      <c r="E68" s="27"/>
      <c r="F68" s="41">
        <f t="shared" si="0"/>
        <v>0</v>
      </c>
    </row>
    <row r="69" spans="1:6" x14ac:dyDescent="0.2">
      <c r="A69" s="30">
        <f t="shared" si="3"/>
        <v>58</v>
      </c>
      <c r="B69" s="108" t="s">
        <v>151</v>
      </c>
      <c r="C69" s="99" t="s">
        <v>28</v>
      </c>
      <c r="D69" s="96">
        <v>16.059000000000001</v>
      </c>
      <c r="E69" s="27"/>
      <c r="F69" s="41">
        <f t="shared" si="0"/>
        <v>0</v>
      </c>
    </row>
    <row r="70" spans="1:6" ht="25.5" x14ac:dyDescent="0.2">
      <c r="A70" s="30">
        <f t="shared" si="3"/>
        <v>59</v>
      </c>
      <c r="B70" s="108" t="s">
        <v>2132</v>
      </c>
      <c r="C70" s="95" t="s">
        <v>28</v>
      </c>
      <c r="D70" s="96">
        <v>16.059000000000001</v>
      </c>
      <c r="E70" s="27"/>
      <c r="F70" s="41">
        <f t="shared" si="0"/>
        <v>0</v>
      </c>
    </row>
    <row r="71" spans="1:6" x14ac:dyDescent="0.2">
      <c r="A71" s="30">
        <f t="shared" si="3"/>
        <v>60</v>
      </c>
      <c r="B71" s="108" t="s">
        <v>159</v>
      </c>
      <c r="C71" s="95" t="s">
        <v>28</v>
      </c>
      <c r="D71" s="96">
        <v>6.9779999999999998</v>
      </c>
      <c r="E71" s="27"/>
      <c r="F71" s="41">
        <f t="shared" si="0"/>
        <v>0</v>
      </c>
    </row>
    <row r="72" spans="1:6" x14ac:dyDescent="0.2">
      <c r="A72" s="30">
        <f t="shared" si="3"/>
        <v>61</v>
      </c>
      <c r="B72" s="108" t="s">
        <v>1198</v>
      </c>
      <c r="C72" s="95" t="s">
        <v>28</v>
      </c>
      <c r="D72" s="96">
        <v>6.3570000000000002</v>
      </c>
      <c r="E72" s="27"/>
      <c r="F72" s="41">
        <f t="shared" si="0"/>
        <v>0</v>
      </c>
    </row>
    <row r="73" spans="1:6" x14ac:dyDescent="0.2">
      <c r="A73" s="30">
        <f t="shared" si="3"/>
        <v>62</v>
      </c>
      <c r="B73" s="107" t="s">
        <v>155</v>
      </c>
      <c r="C73" s="95" t="s">
        <v>28</v>
      </c>
      <c r="D73" s="98">
        <v>0.224</v>
      </c>
      <c r="E73" s="27"/>
      <c r="F73" s="41">
        <f t="shared" si="0"/>
        <v>0</v>
      </c>
    </row>
    <row r="74" spans="1:6" x14ac:dyDescent="0.2">
      <c r="A74" s="30">
        <f t="shared" si="3"/>
        <v>63</v>
      </c>
      <c r="B74" s="108" t="s">
        <v>156</v>
      </c>
      <c r="C74" s="95" t="s">
        <v>28</v>
      </c>
      <c r="D74" s="96">
        <v>0.39700000000000002</v>
      </c>
      <c r="E74" s="27"/>
      <c r="F74" s="41">
        <f t="shared" si="0"/>
        <v>0</v>
      </c>
    </row>
    <row r="75" spans="1:6" x14ac:dyDescent="0.2">
      <c r="A75" s="30">
        <f t="shared" si="3"/>
        <v>64</v>
      </c>
      <c r="B75" s="107" t="s">
        <v>158</v>
      </c>
      <c r="C75" s="99" t="s">
        <v>13</v>
      </c>
      <c r="D75" s="98">
        <v>101.4</v>
      </c>
      <c r="E75" s="27"/>
      <c r="F75" s="41">
        <f t="shared" si="0"/>
        <v>0</v>
      </c>
    </row>
    <row r="76" spans="1:6" ht="25.5" x14ac:dyDescent="0.2">
      <c r="A76" s="30">
        <f t="shared" si="3"/>
        <v>65</v>
      </c>
      <c r="B76" s="108" t="s">
        <v>152</v>
      </c>
      <c r="C76" s="95" t="s">
        <v>28</v>
      </c>
      <c r="D76" s="96">
        <v>6.9779999999999998</v>
      </c>
      <c r="E76" s="27"/>
      <c r="F76" s="41">
        <f t="shared" si="0"/>
        <v>0</v>
      </c>
    </row>
    <row r="77" spans="1:6" ht="36.75" customHeight="1" x14ac:dyDescent="0.2">
      <c r="A77" s="38"/>
      <c r="B77" s="19" t="s">
        <v>160</v>
      </c>
      <c r="C77" s="11"/>
      <c r="D77" s="15"/>
      <c r="E77" s="36"/>
      <c r="F77" s="43">
        <f>SUM(F8:F76)</f>
        <v>0</v>
      </c>
    </row>
    <row r="78" spans="1:6" ht="27.75" customHeight="1" x14ac:dyDescent="0.2">
      <c r="A78" s="115" t="s">
        <v>161</v>
      </c>
      <c r="B78" s="115"/>
      <c r="C78" s="115"/>
      <c r="D78" s="115"/>
      <c r="E78" s="115"/>
      <c r="F78" s="115"/>
    </row>
    <row r="79" spans="1:6" ht="21" customHeight="1" x14ac:dyDescent="0.2">
      <c r="A79" s="104"/>
      <c r="B79" s="104" t="s">
        <v>162</v>
      </c>
      <c r="C79" s="104"/>
      <c r="D79" s="104"/>
      <c r="E79" s="104"/>
      <c r="F79" s="104"/>
    </row>
    <row r="80" spans="1:6" x14ac:dyDescent="0.2">
      <c r="A80" s="30">
        <f>+A76+1</f>
        <v>66</v>
      </c>
      <c r="B80" s="107" t="s">
        <v>163</v>
      </c>
      <c r="C80" s="95" t="s">
        <v>1653</v>
      </c>
      <c r="D80" s="96">
        <v>85</v>
      </c>
      <c r="E80" s="27"/>
      <c r="F80" s="41">
        <f t="shared" ref="F80:F111" si="4">+E80*D80</f>
        <v>0</v>
      </c>
    </row>
    <row r="81" spans="1:6" ht="38.25" customHeight="1" x14ac:dyDescent="0.2">
      <c r="A81" s="30">
        <f t="shared" ref="A81:A103" si="5">+A80+1</f>
        <v>67</v>
      </c>
      <c r="B81" s="108" t="s">
        <v>1655</v>
      </c>
      <c r="C81" s="95" t="s">
        <v>1653</v>
      </c>
      <c r="D81" s="96">
        <v>85</v>
      </c>
      <c r="E81" s="27"/>
      <c r="F81" s="41">
        <f t="shared" si="4"/>
        <v>0</v>
      </c>
    </row>
    <row r="82" spans="1:6" x14ac:dyDescent="0.2">
      <c r="A82" s="30">
        <f t="shared" si="5"/>
        <v>68</v>
      </c>
      <c r="B82" s="107" t="s">
        <v>2134</v>
      </c>
      <c r="C82" s="99" t="s">
        <v>12</v>
      </c>
      <c r="D82" s="98">
        <v>340</v>
      </c>
      <c r="E82" s="27"/>
      <c r="F82" s="41">
        <f t="shared" si="4"/>
        <v>0</v>
      </c>
    </row>
    <row r="83" spans="1:6" ht="25.5" x14ac:dyDescent="0.2">
      <c r="A83" s="30">
        <f t="shared" si="5"/>
        <v>69</v>
      </c>
      <c r="B83" s="108" t="s">
        <v>164</v>
      </c>
      <c r="C83" s="95" t="s">
        <v>1653</v>
      </c>
      <c r="D83" s="96">
        <v>85</v>
      </c>
      <c r="E83" s="27"/>
      <c r="F83" s="41">
        <f t="shared" si="4"/>
        <v>0</v>
      </c>
    </row>
    <row r="84" spans="1:6" ht="38.25" x14ac:dyDescent="0.2">
      <c r="A84" s="30">
        <f t="shared" si="5"/>
        <v>70</v>
      </c>
      <c r="B84" s="109" t="s">
        <v>1656</v>
      </c>
      <c r="C84" s="95" t="s">
        <v>1653</v>
      </c>
      <c r="D84" s="98">
        <v>630</v>
      </c>
      <c r="E84" s="27"/>
      <c r="F84" s="41">
        <f t="shared" si="4"/>
        <v>0</v>
      </c>
    </row>
    <row r="85" spans="1:6" ht="25.5" x14ac:dyDescent="0.2">
      <c r="A85" s="30">
        <f t="shared" si="5"/>
        <v>71</v>
      </c>
      <c r="B85" s="113" t="s">
        <v>1657</v>
      </c>
      <c r="C85" s="95" t="s">
        <v>1653</v>
      </c>
      <c r="D85" s="98">
        <v>70</v>
      </c>
      <c r="E85" s="27"/>
      <c r="F85" s="41">
        <f t="shared" si="4"/>
        <v>0</v>
      </c>
    </row>
    <row r="86" spans="1:6" ht="25.5" x14ac:dyDescent="0.2">
      <c r="A86" s="30">
        <f t="shared" si="5"/>
        <v>72</v>
      </c>
      <c r="B86" s="113" t="s">
        <v>2135</v>
      </c>
      <c r="C86" s="95" t="s">
        <v>1653</v>
      </c>
      <c r="D86" s="98">
        <v>52.5</v>
      </c>
      <c r="E86" s="27"/>
      <c r="F86" s="41">
        <f t="shared" si="4"/>
        <v>0</v>
      </c>
    </row>
    <row r="87" spans="1:6" ht="35.25" customHeight="1" x14ac:dyDescent="0.2">
      <c r="A87" s="30">
        <f t="shared" si="5"/>
        <v>73</v>
      </c>
      <c r="B87" s="113" t="s">
        <v>1658</v>
      </c>
      <c r="C87" s="95" t="s">
        <v>1653</v>
      </c>
      <c r="D87" s="98">
        <v>29.8</v>
      </c>
      <c r="E87" s="27"/>
      <c r="F87" s="41">
        <f t="shared" si="4"/>
        <v>0</v>
      </c>
    </row>
    <row r="88" spans="1:6" ht="32.25" customHeight="1" x14ac:dyDescent="0.2">
      <c r="A88" s="30">
        <f t="shared" si="5"/>
        <v>74</v>
      </c>
      <c r="B88" s="113" t="s">
        <v>1659</v>
      </c>
      <c r="C88" s="95" t="s">
        <v>1653</v>
      </c>
      <c r="D88" s="98">
        <v>0.68</v>
      </c>
      <c r="E88" s="27"/>
      <c r="F88" s="41">
        <f t="shared" si="4"/>
        <v>0</v>
      </c>
    </row>
    <row r="89" spans="1:6" ht="33" customHeight="1" x14ac:dyDescent="0.2">
      <c r="A89" s="30">
        <f t="shared" si="5"/>
        <v>75</v>
      </c>
      <c r="B89" s="113" t="s">
        <v>1660</v>
      </c>
      <c r="C89" s="95" t="s">
        <v>1653</v>
      </c>
      <c r="D89" s="98">
        <v>18.899999999999999</v>
      </c>
      <c r="E89" s="27"/>
      <c r="F89" s="41">
        <f t="shared" si="4"/>
        <v>0</v>
      </c>
    </row>
    <row r="90" spans="1:6" ht="32.25" customHeight="1" x14ac:dyDescent="0.2">
      <c r="A90" s="30">
        <f t="shared" si="5"/>
        <v>76</v>
      </c>
      <c r="B90" s="113" t="s">
        <v>1661</v>
      </c>
      <c r="C90" s="95" t="s">
        <v>1653</v>
      </c>
      <c r="D90" s="98">
        <v>11.3</v>
      </c>
      <c r="E90" s="27"/>
      <c r="F90" s="41">
        <f t="shared" si="4"/>
        <v>0</v>
      </c>
    </row>
    <row r="91" spans="1:6" ht="24.75" customHeight="1" x14ac:dyDescent="0.2">
      <c r="A91" s="30">
        <f t="shared" si="5"/>
        <v>77</v>
      </c>
      <c r="B91" s="108" t="s">
        <v>2136</v>
      </c>
      <c r="C91" s="95" t="s">
        <v>1653</v>
      </c>
      <c r="D91" s="98">
        <v>22.5</v>
      </c>
      <c r="E91" s="27"/>
      <c r="F91" s="41">
        <f t="shared" si="4"/>
        <v>0</v>
      </c>
    </row>
    <row r="92" spans="1:6" ht="29.25" customHeight="1" x14ac:dyDescent="0.2">
      <c r="A92" s="30">
        <f t="shared" si="5"/>
        <v>78</v>
      </c>
      <c r="B92" s="108" t="s">
        <v>2137</v>
      </c>
      <c r="C92" s="95" t="s">
        <v>1653</v>
      </c>
      <c r="D92" s="98">
        <v>65.3</v>
      </c>
      <c r="E92" s="27"/>
      <c r="F92" s="41">
        <f t="shared" si="4"/>
        <v>0</v>
      </c>
    </row>
    <row r="93" spans="1:6" ht="25.5" x14ac:dyDescent="0.2">
      <c r="A93" s="30">
        <f t="shared" si="5"/>
        <v>79</v>
      </c>
      <c r="B93" s="108" t="s">
        <v>2138</v>
      </c>
      <c r="C93" s="95" t="s">
        <v>1653</v>
      </c>
      <c r="D93" s="98">
        <v>22</v>
      </c>
      <c r="E93" s="27"/>
      <c r="F93" s="41">
        <f t="shared" si="4"/>
        <v>0</v>
      </c>
    </row>
    <row r="94" spans="1:6" x14ac:dyDescent="0.2">
      <c r="A94" s="30">
        <f t="shared" si="5"/>
        <v>80</v>
      </c>
      <c r="B94" s="108" t="s">
        <v>165</v>
      </c>
      <c r="C94" s="95" t="s">
        <v>1653</v>
      </c>
      <c r="D94" s="98">
        <v>630</v>
      </c>
      <c r="E94" s="27"/>
      <c r="F94" s="41">
        <f t="shared" si="4"/>
        <v>0</v>
      </c>
    </row>
    <row r="95" spans="1:6" x14ac:dyDescent="0.2">
      <c r="A95" s="30">
        <f t="shared" si="5"/>
        <v>81</v>
      </c>
      <c r="B95" s="108" t="s">
        <v>166</v>
      </c>
      <c r="C95" s="95" t="s">
        <v>1653</v>
      </c>
      <c r="D95" s="98">
        <v>630</v>
      </c>
      <c r="E95" s="27"/>
      <c r="F95" s="41">
        <f t="shared" si="4"/>
        <v>0</v>
      </c>
    </row>
    <row r="96" spans="1:6" ht="38.25" x14ac:dyDescent="0.2">
      <c r="A96" s="30">
        <f t="shared" si="5"/>
        <v>82</v>
      </c>
      <c r="B96" s="97" t="s">
        <v>1662</v>
      </c>
      <c r="C96" s="95" t="s">
        <v>1653</v>
      </c>
      <c r="D96" s="98">
        <v>630</v>
      </c>
      <c r="E96" s="27"/>
      <c r="F96" s="41">
        <f t="shared" si="4"/>
        <v>0</v>
      </c>
    </row>
    <row r="97" spans="1:6" ht="38.25" x14ac:dyDescent="0.2">
      <c r="A97" s="30">
        <f t="shared" si="5"/>
        <v>83</v>
      </c>
      <c r="B97" s="97" t="s">
        <v>1663</v>
      </c>
      <c r="C97" s="95" t="s">
        <v>1653</v>
      </c>
      <c r="D97" s="96">
        <v>568</v>
      </c>
      <c r="E97" s="27"/>
      <c r="F97" s="41">
        <f t="shared" si="4"/>
        <v>0</v>
      </c>
    </row>
    <row r="98" spans="1:6" ht="38.25" x14ac:dyDescent="0.2">
      <c r="A98" s="30">
        <f t="shared" si="5"/>
        <v>84</v>
      </c>
      <c r="B98" s="97" t="s">
        <v>1664</v>
      </c>
      <c r="C98" s="95" t="s">
        <v>1653</v>
      </c>
      <c r="D98" s="96">
        <v>60</v>
      </c>
      <c r="E98" s="27"/>
      <c r="F98" s="41">
        <f t="shared" si="4"/>
        <v>0</v>
      </c>
    </row>
    <row r="99" spans="1:6" ht="36.75" customHeight="1" x14ac:dyDescent="0.2">
      <c r="A99" s="30">
        <f t="shared" si="5"/>
        <v>85</v>
      </c>
      <c r="B99" s="97" t="s">
        <v>1665</v>
      </c>
      <c r="C99" s="95" t="s">
        <v>1653</v>
      </c>
      <c r="D99" s="98">
        <v>628</v>
      </c>
      <c r="E99" s="84"/>
      <c r="F99" s="41">
        <f t="shared" si="4"/>
        <v>0</v>
      </c>
    </row>
    <row r="100" spans="1:6" ht="36.75" customHeight="1" x14ac:dyDescent="0.2">
      <c r="A100" s="30">
        <f t="shared" si="5"/>
        <v>86</v>
      </c>
      <c r="B100" s="108" t="s">
        <v>167</v>
      </c>
      <c r="C100" s="99" t="s">
        <v>12</v>
      </c>
      <c r="D100" s="98">
        <v>942</v>
      </c>
      <c r="E100" s="20"/>
      <c r="F100" s="41">
        <f t="shared" si="4"/>
        <v>0</v>
      </c>
    </row>
    <row r="101" spans="1:6" ht="36.75" customHeight="1" x14ac:dyDescent="0.2">
      <c r="A101" s="30">
        <f t="shared" si="5"/>
        <v>87</v>
      </c>
      <c r="B101" s="108" t="s">
        <v>168</v>
      </c>
      <c r="C101" s="99" t="s">
        <v>171</v>
      </c>
      <c r="D101" s="98">
        <v>753.6</v>
      </c>
      <c r="E101" s="20"/>
      <c r="F101" s="41">
        <f t="shared" si="4"/>
        <v>0</v>
      </c>
    </row>
    <row r="102" spans="1:6" ht="21" customHeight="1" x14ac:dyDescent="0.2">
      <c r="A102" s="30">
        <f t="shared" si="5"/>
        <v>88</v>
      </c>
      <c r="B102" s="107" t="s">
        <v>169</v>
      </c>
      <c r="C102" s="99" t="s">
        <v>171</v>
      </c>
      <c r="D102" s="98">
        <v>942</v>
      </c>
      <c r="E102" s="20"/>
      <c r="F102" s="41">
        <f t="shared" si="4"/>
        <v>0</v>
      </c>
    </row>
    <row r="103" spans="1:6" ht="36.75" customHeight="1" x14ac:dyDescent="0.2">
      <c r="A103" s="30">
        <f t="shared" si="5"/>
        <v>89</v>
      </c>
      <c r="B103" s="107" t="s">
        <v>170</v>
      </c>
      <c r="C103" s="99" t="s">
        <v>13</v>
      </c>
      <c r="D103" s="98">
        <v>314</v>
      </c>
      <c r="E103" s="20"/>
      <c r="F103" s="41">
        <f t="shared" si="4"/>
        <v>0</v>
      </c>
    </row>
    <row r="104" spans="1:6" ht="36.75" customHeight="1" x14ac:dyDescent="0.2">
      <c r="A104" s="30"/>
      <c r="B104" s="104" t="s">
        <v>172</v>
      </c>
      <c r="C104" s="63"/>
      <c r="D104" s="64"/>
      <c r="E104" s="20"/>
      <c r="F104" s="41"/>
    </row>
    <row r="105" spans="1:6" ht="36.75" customHeight="1" x14ac:dyDescent="0.2">
      <c r="A105" s="30">
        <f>+A103+1</f>
        <v>90</v>
      </c>
      <c r="B105" s="109" t="s">
        <v>1666</v>
      </c>
      <c r="C105" s="95" t="s">
        <v>1653</v>
      </c>
      <c r="D105" s="96">
        <v>700</v>
      </c>
      <c r="E105" s="84"/>
      <c r="F105" s="41">
        <f t="shared" si="4"/>
        <v>0</v>
      </c>
    </row>
    <row r="106" spans="1:6" ht="36.75" customHeight="1" x14ac:dyDescent="0.2">
      <c r="A106" s="30">
        <f>+A105+1</f>
        <v>91</v>
      </c>
      <c r="B106" s="109" t="s">
        <v>1667</v>
      </c>
      <c r="C106" s="95" t="s">
        <v>1653</v>
      </c>
      <c r="D106" s="96">
        <v>329</v>
      </c>
      <c r="E106" s="84"/>
      <c r="F106" s="41">
        <f t="shared" si="4"/>
        <v>0</v>
      </c>
    </row>
    <row r="107" spans="1:6" ht="36.75" customHeight="1" x14ac:dyDescent="0.2">
      <c r="A107" s="30">
        <f>+A106+1</f>
        <v>92</v>
      </c>
      <c r="B107" s="97" t="s">
        <v>1668</v>
      </c>
      <c r="C107" s="95" t="s">
        <v>1653</v>
      </c>
      <c r="D107" s="96">
        <v>1029</v>
      </c>
      <c r="E107" s="84"/>
      <c r="F107" s="41">
        <f t="shared" si="4"/>
        <v>0</v>
      </c>
    </row>
    <row r="108" spans="1:6" ht="36.75" customHeight="1" x14ac:dyDescent="0.2">
      <c r="A108" s="30">
        <f>+A107+1</f>
        <v>93</v>
      </c>
      <c r="B108" s="108" t="s">
        <v>167</v>
      </c>
      <c r="C108" s="99" t="s">
        <v>12</v>
      </c>
      <c r="D108" s="98">
        <v>1544</v>
      </c>
      <c r="E108" s="20"/>
      <c r="F108" s="41">
        <f t="shared" si="4"/>
        <v>0</v>
      </c>
    </row>
    <row r="109" spans="1:6" ht="21" customHeight="1" x14ac:dyDescent="0.2">
      <c r="A109" s="30">
        <f t="shared" ref="A109:A111" si="6">+A108+1</f>
        <v>94</v>
      </c>
      <c r="B109" s="108" t="s">
        <v>168</v>
      </c>
      <c r="C109" s="99" t="s">
        <v>171</v>
      </c>
      <c r="D109" s="98">
        <v>1234.8</v>
      </c>
      <c r="E109" s="20"/>
      <c r="F109" s="41">
        <f t="shared" si="4"/>
        <v>0</v>
      </c>
    </row>
    <row r="110" spans="1:6" ht="36.75" customHeight="1" x14ac:dyDescent="0.2">
      <c r="A110" s="30">
        <f t="shared" si="6"/>
        <v>95</v>
      </c>
      <c r="B110" s="107" t="s">
        <v>169</v>
      </c>
      <c r="C110" s="99" t="s">
        <v>171</v>
      </c>
      <c r="D110" s="98">
        <v>1543.5</v>
      </c>
      <c r="E110" s="20"/>
      <c r="F110" s="41">
        <f t="shared" si="4"/>
        <v>0</v>
      </c>
    </row>
    <row r="111" spans="1:6" ht="36.75" customHeight="1" x14ac:dyDescent="0.2">
      <c r="A111" s="30">
        <f t="shared" si="6"/>
        <v>96</v>
      </c>
      <c r="B111" s="107" t="s">
        <v>170</v>
      </c>
      <c r="C111" s="99" t="s">
        <v>13</v>
      </c>
      <c r="D111" s="98">
        <v>514.5</v>
      </c>
      <c r="E111" s="20"/>
      <c r="F111" s="41">
        <f t="shared" si="4"/>
        <v>0</v>
      </c>
    </row>
    <row r="112" spans="1:6" ht="36.75" customHeight="1" x14ac:dyDescent="0.2">
      <c r="A112" s="30"/>
      <c r="B112" s="104" t="s">
        <v>173</v>
      </c>
      <c r="C112" s="63"/>
      <c r="D112" s="64"/>
      <c r="E112" s="20"/>
      <c r="F112" s="41"/>
    </row>
    <row r="113" spans="1:6" ht="69.75" customHeight="1" x14ac:dyDescent="0.2">
      <c r="A113" s="30">
        <f>+A111+1</f>
        <v>97</v>
      </c>
      <c r="B113" s="97" t="s">
        <v>1670</v>
      </c>
      <c r="C113" s="95" t="s">
        <v>1653</v>
      </c>
      <c r="D113" s="98">
        <v>35.880000000000003</v>
      </c>
      <c r="E113" s="84"/>
      <c r="F113" s="41">
        <f t="shared" ref="F113:F123" si="7">+E113*D113</f>
        <v>0</v>
      </c>
    </row>
    <row r="114" spans="1:6" ht="60.75" customHeight="1" x14ac:dyDescent="0.2">
      <c r="A114" s="30">
        <f t="shared" ref="A114:A157" si="8">+A113+1</f>
        <v>98</v>
      </c>
      <c r="B114" s="97" t="s">
        <v>1671</v>
      </c>
      <c r="C114" s="95" t="s">
        <v>1653</v>
      </c>
      <c r="D114" s="98">
        <v>3.75</v>
      </c>
      <c r="E114" s="84"/>
      <c r="F114" s="41">
        <f t="shared" si="7"/>
        <v>0</v>
      </c>
    </row>
    <row r="115" spans="1:6" ht="25.5" customHeight="1" x14ac:dyDescent="0.2">
      <c r="A115" s="20">
        <f t="shared" si="8"/>
        <v>99</v>
      </c>
      <c r="B115" s="107" t="s">
        <v>174</v>
      </c>
      <c r="C115" s="95" t="s">
        <v>1653</v>
      </c>
      <c r="D115" s="98">
        <v>107.1</v>
      </c>
      <c r="E115" s="20"/>
      <c r="F115" s="41">
        <f t="shared" si="7"/>
        <v>0</v>
      </c>
    </row>
    <row r="116" spans="1:6" ht="25.5" customHeight="1" x14ac:dyDescent="0.2">
      <c r="A116" s="20">
        <f t="shared" si="8"/>
        <v>100</v>
      </c>
      <c r="B116" s="108" t="s">
        <v>175</v>
      </c>
      <c r="C116" s="95" t="s">
        <v>1653</v>
      </c>
      <c r="D116" s="96">
        <v>1.9</v>
      </c>
      <c r="E116" s="20"/>
      <c r="F116" s="41">
        <f t="shared" si="7"/>
        <v>0</v>
      </c>
    </row>
    <row r="117" spans="1:6" ht="25.5" customHeight="1" x14ac:dyDescent="0.2">
      <c r="A117" s="20">
        <f t="shared" si="8"/>
        <v>101</v>
      </c>
      <c r="B117" s="107" t="s">
        <v>176</v>
      </c>
      <c r="C117" s="95" t="s">
        <v>1653</v>
      </c>
      <c r="D117" s="98">
        <v>6.72</v>
      </c>
      <c r="E117" s="20"/>
      <c r="F117" s="41">
        <f t="shared" si="7"/>
        <v>0</v>
      </c>
    </row>
    <row r="118" spans="1:6" ht="25.5" customHeight="1" x14ac:dyDescent="0.2">
      <c r="A118" s="84">
        <f t="shared" si="8"/>
        <v>102</v>
      </c>
      <c r="B118" s="97" t="s">
        <v>1669</v>
      </c>
      <c r="C118" s="95" t="s">
        <v>1653</v>
      </c>
      <c r="D118" s="98">
        <v>35.200000000000003</v>
      </c>
      <c r="E118" s="84"/>
      <c r="F118" s="41">
        <f t="shared" si="7"/>
        <v>0</v>
      </c>
    </row>
    <row r="119" spans="1:6" ht="27" customHeight="1" x14ac:dyDescent="0.2">
      <c r="A119" s="20"/>
      <c r="B119" s="104" t="s">
        <v>177</v>
      </c>
      <c r="C119" s="63"/>
      <c r="D119" s="74"/>
      <c r="E119" s="20"/>
      <c r="F119" s="41"/>
    </row>
    <row r="120" spans="1:6" ht="72" customHeight="1" x14ac:dyDescent="0.2">
      <c r="A120" s="84">
        <f>+A118+1</f>
        <v>103</v>
      </c>
      <c r="B120" s="109" t="s">
        <v>178</v>
      </c>
      <c r="C120" s="95" t="s">
        <v>1653</v>
      </c>
      <c r="D120" s="98">
        <v>59.4</v>
      </c>
      <c r="E120" s="84"/>
      <c r="F120" s="41">
        <f t="shared" si="7"/>
        <v>0</v>
      </c>
    </row>
    <row r="121" spans="1:6" ht="54.75" customHeight="1" x14ac:dyDescent="0.2">
      <c r="A121" s="84">
        <f t="shared" si="8"/>
        <v>104</v>
      </c>
      <c r="B121" s="109" t="s">
        <v>179</v>
      </c>
      <c r="C121" s="95" t="s">
        <v>1653</v>
      </c>
      <c r="D121" s="98">
        <v>85.2</v>
      </c>
      <c r="E121" s="84"/>
      <c r="F121" s="41">
        <f t="shared" si="7"/>
        <v>0</v>
      </c>
    </row>
    <row r="122" spans="1:6" ht="72" customHeight="1" x14ac:dyDescent="0.2">
      <c r="A122" s="84">
        <f t="shared" si="8"/>
        <v>105</v>
      </c>
      <c r="B122" s="109" t="s">
        <v>180</v>
      </c>
      <c r="C122" s="95" t="s">
        <v>1653</v>
      </c>
      <c r="D122" s="98">
        <v>18.12</v>
      </c>
      <c r="E122" s="84"/>
      <c r="F122" s="41">
        <f t="shared" si="7"/>
        <v>0</v>
      </c>
    </row>
    <row r="123" spans="1:6" ht="76.5" customHeight="1" x14ac:dyDescent="0.2">
      <c r="A123" s="84">
        <f t="shared" si="8"/>
        <v>106</v>
      </c>
      <c r="B123" s="109" t="s">
        <v>181</v>
      </c>
      <c r="C123" s="95" t="s">
        <v>171</v>
      </c>
      <c r="D123" s="96">
        <v>89</v>
      </c>
      <c r="E123" s="84"/>
      <c r="F123" s="41">
        <f t="shared" si="7"/>
        <v>0</v>
      </c>
    </row>
    <row r="124" spans="1:6" ht="37.5" customHeight="1" x14ac:dyDescent="0.2">
      <c r="A124" s="20"/>
      <c r="B124" s="104" t="s">
        <v>182</v>
      </c>
      <c r="C124" s="63"/>
      <c r="D124" s="64"/>
      <c r="E124" s="20"/>
      <c r="F124" s="41"/>
    </row>
    <row r="125" spans="1:6" ht="95.25" customHeight="1" x14ac:dyDescent="0.2">
      <c r="A125" s="84">
        <f>+A123+1</f>
        <v>107</v>
      </c>
      <c r="B125" s="109" t="s">
        <v>183</v>
      </c>
      <c r="C125" s="95" t="s">
        <v>1653</v>
      </c>
      <c r="D125" s="98">
        <v>43.64</v>
      </c>
      <c r="E125" s="84"/>
      <c r="F125" s="41">
        <f t="shared" ref="F125:F165" si="9">+E125*D125</f>
        <v>0</v>
      </c>
    </row>
    <row r="126" spans="1:6" ht="63.75" customHeight="1" x14ac:dyDescent="0.2">
      <c r="A126" s="84">
        <f t="shared" si="8"/>
        <v>108</v>
      </c>
      <c r="B126" s="109" t="s">
        <v>184</v>
      </c>
      <c r="C126" s="95" t="s">
        <v>1653</v>
      </c>
      <c r="D126" s="98">
        <v>16.600000000000001</v>
      </c>
      <c r="E126" s="84"/>
      <c r="F126" s="41">
        <f t="shared" si="9"/>
        <v>0</v>
      </c>
    </row>
    <row r="127" spans="1:6" ht="37.5" customHeight="1" x14ac:dyDescent="0.2">
      <c r="A127" s="84">
        <f t="shared" si="8"/>
        <v>109</v>
      </c>
      <c r="B127" s="97" t="s">
        <v>1672</v>
      </c>
      <c r="C127" s="95" t="s">
        <v>28</v>
      </c>
      <c r="D127" s="98">
        <v>0.33</v>
      </c>
      <c r="E127" s="84"/>
      <c r="F127" s="41">
        <f t="shared" si="9"/>
        <v>0</v>
      </c>
    </row>
    <row r="128" spans="1:6" ht="30.75" customHeight="1" x14ac:dyDescent="0.2">
      <c r="A128" s="84">
        <f t="shared" si="8"/>
        <v>110</v>
      </c>
      <c r="B128" s="97" t="s">
        <v>1673</v>
      </c>
      <c r="C128" s="95" t="s">
        <v>28</v>
      </c>
      <c r="D128" s="98">
        <v>0.113</v>
      </c>
      <c r="E128" s="84"/>
      <c r="F128" s="41">
        <f t="shared" si="9"/>
        <v>0</v>
      </c>
    </row>
    <row r="129" spans="1:6" ht="29.25" customHeight="1" x14ac:dyDescent="0.2">
      <c r="A129" s="84">
        <f t="shared" si="8"/>
        <v>111</v>
      </c>
      <c r="B129" s="97" t="s">
        <v>1674</v>
      </c>
      <c r="C129" s="95" t="s">
        <v>12</v>
      </c>
      <c r="D129" s="98">
        <v>480</v>
      </c>
      <c r="E129" s="84"/>
      <c r="F129" s="41">
        <f t="shared" si="9"/>
        <v>0</v>
      </c>
    </row>
    <row r="130" spans="1:6" ht="41.25" customHeight="1" x14ac:dyDescent="0.2">
      <c r="A130" s="20"/>
      <c r="B130" s="104" t="s">
        <v>38</v>
      </c>
      <c r="C130" s="72"/>
      <c r="D130" s="73"/>
      <c r="E130" s="20"/>
      <c r="F130" s="41"/>
    </row>
    <row r="131" spans="1:6" ht="49.5" customHeight="1" x14ac:dyDescent="0.2">
      <c r="A131" s="20">
        <f>+A129+1</f>
        <v>112</v>
      </c>
      <c r="B131" s="107" t="s">
        <v>185</v>
      </c>
      <c r="C131" s="95" t="s">
        <v>1207</v>
      </c>
      <c r="D131" s="98">
        <v>251</v>
      </c>
      <c r="E131" s="20"/>
      <c r="F131" s="41">
        <f t="shared" si="9"/>
        <v>0</v>
      </c>
    </row>
    <row r="132" spans="1:6" ht="25.5" customHeight="1" x14ac:dyDescent="0.2">
      <c r="A132" s="20">
        <f t="shared" si="8"/>
        <v>113</v>
      </c>
      <c r="B132" s="108" t="s">
        <v>186</v>
      </c>
      <c r="C132" s="95" t="s">
        <v>1653</v>
      </c>
      <c r="D132" s="96">
        <v>1255.0999999999999</v>
      </c>
      <c r="E132" s="20"/>
      <c r="F132" s="41">
        <f t="shared" si="9"/>
        <v>0</v>
      </c>
    </row>
    <row r="133" spans="1:6" ht="25.5" customHeight="1" x14ac:dyDescent="0.2">
      <c r="A133" s="20">
        <f t="shared" si="8"/>
        <v>114</v>
      </c>
      <c r="B133" s="107" t="s">
        <v>187</v>
      </c>
      <c r="C133" s="95" t="s">
        <v>1653</v>
      </c>
      <c r="D133" s="96">
        <v>1255.0999999999999</v>
      </c>
      <c r="E133" s="20"/>
      <c r="F133" s="41">
        <f t="shared" si="9"/>
        <v>0</v>
      </c>
    </row>
    <row r="134" spans="1:6" ht="54.75" customHeight="1" x14ac:dyDescent="0.2">
      <c r="A134" s="20">
        <f t="shared" si="8"/>
        <v>115</v>
      </c>
      <c r="B134" s="107" t="s">
        <v>1675</v>
      </c>
      <c r="C134" s="95" t="s">
        <v>1653</v>
      </c>
      <c r="D134" s="96">
        <v>1255.0999999999999</v>
      </c>
      <c r="E134" s="20"/>
      <c r="F134" s="41">
        <f t="shared" si="9"/>
        <v>0</v>
      </c>
    </row>
    <row r="135" spans="1:6" ht="35.25" customHeight="1" x14ac:dyDescent="0.2">
      <c r="A135" s="20">
        <f t="shared" si="8"/>
        <v>116</v>
      </c>
      <c r="B135" s="108" t="s">
        <v>188</v>
      </c>
      <c r="C135" s="95" t="s">
        <v>1653</v>
      </c>
      <c r="D135" s="96">
        <v>304.2</v>
      </c>
      <c r="E135" s="20"/>
      <c r="F135" s="41">
        <f t="shared" si="9"/>
        <v>0</v>
      </c>
    </row>
    <row r="136" spans="1:6" ht="25.5" customHeight="1" x14ac:dyDescent="0.2">
      <c r="A136" s="20">
        <f t="shared" si="8"/>
        <v>117</v>
      </c>
      <c r="B136" s="108" t="s">
        <v>189</v>
      </c>
      <c r="C136" s="95" t="s">
        <v>1653</v>
      </c>
      <c r="D136" s="96">
        <v>740.8</v>
      </c>
      <c r="E136" s="20"/>
      <c r="F136" s="41">
        <f t="shared" si="9"/>
        <v>0</v>
      </c>
    </row>
    <row r="137" spans="1:6" ht="25.5" customHeight="1" x14ac:dyDescent="0.2">
      <c r="A137" s="20">
        <f t="shared" si="8"/>
        <v>118</v>
      </c>
      <c r="B137" s="108" t="s">
        <v>190</v>
      </c>
      <c r="C137" s="95" t="s">
        <v>1653</v>
      </c>
      <c r="D137" s="96">
        <v>210.1</v>
      </c>
      <c r="E137" s="20"/>
      <c r="F137" s="41">
        <f t="shared" si="9"/>
        <v>0</v>
      </c>
    </row>
    <row r="138" spans="1:6" ht="37.5" customHeight="1" x14ac:dyDescent="0.2">
      <c r="A138" s="20">
        <f t="shared" si="8"/>
        <v>119</v>
      </c>
      <c r="B138" s="108" t="s">
        <v>191</v>
      </c>
      <c r="C138" s="95" t="s">
        <v>1653</v>
      </c>
      <c r="D138" s="96">
        <v>210.1</v>
      </c>
      <c r="E138" s="20"/>
      <c r="F138" s="41">
        <f t="shared" si="9"/>
        <v>0</v>
      </c>
    </row>
    <row r="139" spans="1:6" ht="40.5" customHeight="1" x14ac:dyDescent="0.2">
      <c r="A139" s="84">
        <f t="shared" si="8"/>
        <v>120</v>
      </c>
      <c r="B139" s="109" t="s">
        <v>1676</v>
      </c>
      <c r="C139" s="95" t="s">
        <v>1653</v>
      </c>
      <c r="D139" s="96">
        <v>304.2</v>
      </c>
      <c r="E139" s="84"/>
      <c r="F139" s="41">
        <f t="shared" si="9"/>
        <v>0</v>
      </c>
    </row>
    <row r="140" spans="1:6" ht="25.5" customHeight="1" x14ac:dyDescent="0.2">
      <c r="A140" s="84">
        <f t="shared" si="8"/>
        <v>121</v>
      </c>
      <c r="B140" s="97" t="s">
        <v>1677</v>
      </c>
      <c r="C140" s="95" t="s">
        <v>1653</v>
      </c>
      <c r="D140" s="96">
        <v>740.8</v>
      </c>
      <c r="E140" s="84"/>
      <c r="F140" s="41">
        <f t="shared" si="9"/>
        <v>0</v>
      </c>
    </row>
    <row r="141" spans="1:6" ht="21" customHeight="1" x14ac:dyDescent="0.2">
      <c r="A141" s="84">
        <f t="shared" si="8"/>
        <v>122</v>
      </c>
      <c r="B141" s="109" t="s">
        <v>1678</v>
      </c>
      <c r="C141" s="95" t="s">
        <v>1653</v>
      </c>
      <c r="D141" s="96">
        <v>210.1</v>
      </c>
      <c r="E141" s="27"/>
      <c r="F141" s="41">
        <f t="shared" si="9"/>
        <v>0</v>
      </c>
    </row>
    <row r="142" spans="1:6" ht="42" customHeight="1" x14ac:dyDescent="0.2">
      <c r="A142" s="20"/>
      <c r="B142" s="104" t="s">
        <v>40</v>
      </c>
      <c r="C142" s="63"/>
      <c r="D142" s="75"/>
      <c r="E142" s="27"/>
      <c r="F142" s="41"/>
    </row>
    <row r="143" spans="1:6" ht="43.15" customHeight="1" x14ac:dyDescent="0.2">
      <c r="A143" s="84">
        <f>+A141+1</f>
        <v>123</v>
      </c>
      <c r="B143" s="109" t="s">
        <v>1679</v>
      </c>
      <c r="C143" s="95" t="s">
        <v>1653</v>
      </c>
      <c r="D143" s="96">
        <v>1670</v>
      </c>
      <c r="E143" s="27"/>
      <c r="F143" s="41">
        <f t="shared" si="9"/>
        <v>0</v>
      </c>
    </row>
    <row r="144" spans="1:6" ht="57.6" customHeight="1" x14ac:dyDescent="0.2">
      <c r="A144" s="84">
        <f t="shared" si="8"/>
        <v>124</v>
      </c>
      <c r="B144" s="109" t="s">
        <v>1680</v>
      </c>
      <c r="C144" s="99" t="s">
        <v>171</v>
      </c>
      <c r="D144" s="98">
        <v>300</v>
      </c>
      <c r="E144" s="27"/>
      <c r="F144" s="41">
        <f t="shared" si="9"/>
        <v>0</v>
      </c>
    </row>
    <row r="145" spans="1:6" ht="48.6" customHeight="1" x14ac:dyDescent="0.2">
      <c r="A145" s="84">
        <f t="shared" si="8"/>
        <v>125</v>
      </c>
      <c r="B145" s="109" t="s">
        <v>2139</v>
      </c>
      <c r="C145" s="95" t="s">
        <v>196</v>
      </c>
      <c r="D145" s="96">
        <v>23</v>
      </c>
      <c r="E145" s="27"/>
      <c r="F145" s="41">
        <f t="shared" si="9"/>
        <v>0</v>
      </c>
    </row>
    <row r="146" spans="1:6" ht="25.5" x14ac:dyDescent="0.2">
      <c r="A146" s="84">
        <f t="shared" si="8"/>
        <v>126</v>
      </c>
      <c r="B146" s="109" t="s">
        <v>1681</v>
      </c>
      <c r="C146" s="95" t="s">
        <v>196</v>
      </c>
      <c r="D146" s="96">
        <v>5</v>
      </c>
      <c r="E146" s="27"/>
      <c r="F146" s="41">
        <f t="shared" si="9"/>
        <v>0</v>
      </c>
    </row>
    <row r="147" spans="1:6" ht="38.25" customHeight="1" x14ac:dyDescent="0.2">
      <c r="A147" s="20">
        <f t="shared" si="8"/>
        <v>127</v>
      </c>
      <c r="B147" s="108" t="s">
        <v>193</v>
      </c>
      <c r="C147" s="95" t="s">
        <v>1653</v>
      </c>
      <c r="D147" s="96">
        <v>2.2400000000000002</v>
      </c>
      <c r="E147" s="27"/>
      <c r="F147" s="41">
        <f t="shared" si="9"/>
        <v>0</v>
      </c>
    </row>
    <row r="148" spans="1:6" x14ac:dyDescent="0.2">
      <c r="A148" s="84">
        <f t="shared" si="8"/>
        <v>128</v>
      </c>
      <c r="B148" s="97" t="s">
        <v>194</v>
      </c>
      <c r="C148" s="95" t="s">
        <v>12</v>
      </c>
      <c r="D148" s="96">
        <v>5</v>
      </c>
      <c r="E148" s="27"/>
      <c r="F148" s="41">
        <f t="shared" si="9"/>
        <v>0</v>
      </c>
    </row>
    <row r="149" spans="1:6" ht="25.5" x14ac:dyDescent="0.2">
      <c r="A149" s="84">
        <f t="shared" si="8"/>
        <v>129</v>
      </c>
      <c r="B149" s="109" t="s">
        <v>1682</v>
      </c>
      <c r="C149" s="95" t="s">
        <v>1653</v>
      </c>
      <c r="D149" s="96">
        <v>50</v>
      </c>
      <c r="E149" s="27"/>
      <c r="F149" s="41">
        <f t="shared" si="9"/>
        <v>0</v>
      </c>
    </row>
    <row r="150" spans="1:6" ht="25.5" x14ac:dyDescent="0.2">
      <c r="A150" s="84">
        <f t="shared" si="8"/>
        <v>130</v>
      </c>
      <c r="B150" s="109" t="s">
        <v>1683</v>
      </c>
      <c r="C150" s="95" t="s">
        <v>1653</v>
      </c>
      <c r="D150" s="96">
        <v>62</v>
      </c>
      <c r="E150" s="27"/>
      <c r="F150" s="41">
        <f t="shared" si="9"/>
        <v>0</v>
      </c>
    </row>
    <row r="151" spans="1:6" ht="25.5" x14ac:dyDescent="0.2">
      <c r="A151" s="84">
        <f t="shared" si="8"/>
        <v>131</v>
      </c>
      <c r="B151" s="109" t="s">
        <v>1684</v>
      </c>
      <c r="C151" s="95" t="s">
        <v>1653</v>
      </c>
      <c r="D151" s="96">
        <v>96</v>
      </c>
      <c r="E151" s="27"/>
      <c r="F151" s="41">
        <f t="shared" si="9"/>
        <v>0</v>
      </c>
    </row>
    <row r="152" spans="1:6" ht="29.25" customHeight="1" x14ac:dyDescent="0.2">
      <c r="A152" s="84">
        <f t="shared" si="8"/>
        <v>132</v>
      </c>
      <c r="B152" s="109" t="s">
        <v>1685</v>
      </c>
      <c r="C152" s="95" t="s">
        <v>1653</v>
      </c>
      <c r="D152" s="96">
        <v>210</v>
      </c>
      <c r="E152" s="27"/>
      <c r="F152" s="41">
        <f t="shared" si="9"/>
        <v>0</v>
      </c>
    </row>
    <row r="153" spans="1:6" ht="29.25" customHeight="1" x14ac:dyDescent="0.2">
      <c r="A153" s="20">
        <f t="shared" si="8"/>
        <v>133</v>
      </c>
      <c r="B153" s="107" t="s">
        <v>1200</v>
      </c>
      <c r="C153" s="99" t="s">
        <v>171</v>
      </c>
      <c r="D153" s="98">
        <v>230</v>
      </c>
      <c r="E153" s="27"/>
      <c r="F153" s="41">
        <f t="shared" si="9"/>
        <v>0</v>
      </c>
    </row>
    <row r="154" spans="1:6" ht="40.5" customHeight="1" x14ac:dyDescent="0.2">
      <c r="A154" s="20"/>
      <c r="B154" s="104" t="s">
        <v>197</v>
      </c>
      <c r="C154" s="63"/>
      <c r="D154" s="65"/>
      <c r="E154" s="27"/>
      <c r="F154" s="41"/>
    </row>
    <row r="155" spans="1:6" ht="29.25" customHeight="1" x14ac:dyDescent="0.2">
      <c r="A155" s="20">
        <f>+A153+1</f>
        <v>134</v>
      </c>
      <c r="B155" s="108" t="s">
        <v>198</v>
      </c>
      <c r="C155" s="95" t="s">
        <v>1653</v>
      </c>
      <c r="D155" s="96">
        <v>1078.3</v>
      </c>
      <c r="E155" s="27"/>
      <c r="F155" s="41">
        <f t="shared" si="9"/>
        <v>0</v>
      </c>
    </row>
    <row r="156" spans="1:6" ht="29.25" customHeight="1" x14ac:dyDescent="0.2">
      <c r="A156" s="20">
        <f t="shared" si="8"/>
        <v>135</v>
      </c>
      <c r="B156" s="108" t="s">
        <v>199</v>
      </c>
      <c r="C156" s="95" t="s">
        <v>1653</v>
      </c>
      <c r="D156" s="96">
        <v>176</v>
      </c>
      <c r="E156" s="27"/>
      <c r="F156" s="41">
        <f t="shared" si="9"/>
        <v>0</v>
      </c>
    </row>
    <row r="157" spans="1:6" ht="29.25" customHeight="1" x14ac:dyDescent="0.2">
      <c r="A157" s="20">
        <f t="shared" si="8"/>
        <v>136</v>
      </c>
      <c r="B157" s="107" t="s">
        <v>200</v>
      </c>
      <c r="C157" s="95" t="s">
        <v>1653</v>
      </c>
      <c r="D157" s="98">
        <v>1254.3</v>
      </c>
      <c r="E157" s="27"/>
      <c r="F157" s="41">
        <f t="shared" si="9"/>
        <v>0</v>
      </c>
    </row>
    <row r="158" spans="1:6" ht="29.25" customHeight="1" x14ac:dyDescent="0.2">
      <c r="A158" s="28">
        <f>+A157+1</f>
        <v>137</v>
      </c>
      <c r="B158" s="97" t="s">
        <v>1686</v>
      </c>
      <c r="C158" s="95" t="s">
        <v>1653</v>
      </c>
      <c r="D158" s="98">
        <v>1254.3</v>
      </c>
      <c r="E158" s="27"/>
      <c r="F158" s="41">
        <f t="shared" si="9"/>
        <v>0</v>
      </c>
    </row>
    <row r="159" spans="1:6" ht="37.5" customHeight="1" x14ac:dyDescent="0.2">
      <c r="A159" s="28">
        <f t="shared" ref="A159:A165" si="10">+A158+1</f>
        <v>138</v>
      </c>
      <c r="B159" s="97" t="s">
        <v>1687</v>
      </c>
      <c r="C159" s="95" t="s">
        <v>1653</v>
      </c>
      <c r="D159" s="98">
        <v>1254.3</v>
      </c>
      <c r="E159" s="27"/>
      <c r="F159" s="41">
        <f t="shared" si="9"/>
        <v>0</v>
      </c>
    </row>
    <row r="160" spans="1:6" ht="51.75" customHeight="1" x14ac:dyDescent="0.2">
      <c r="A160" s="28">
        <f t="shared" si="10"/>
        <v>139</v>
      </c>
      <c r="B160" s="97" t="s">
        <v>1688</v>
      </c>
      <c r="C160" s="95" t="s">
        <v>1653</v>
      </c>
      <c r="D160" s="96">
        <v>6.75</v>
      </c>
      <c r="E160" s="27"/>
      <c r="F160" s="41">
        <f t="shared" si="9"/>
        <v>0</v>
      </c>
    </row>
    <row r="161" spans="1:7" ht="27.75" customHeight="1" x14ac:dyDescent="0.2">
      <c r="A161" s="28">
        <f t="shared" si="10"/>
        <v>140</v>
      </c>
      <c r="B161" s="97" t="s">
        <v>1689</v>
      </c>
      <c r="C161" s="95" t="s">
        <v>1653</v>
      </c>
      <c r="D161" s="98">
        <v>1254.3</v>
      </c>
      <c r="E161" s="27"/>
      <c r="F161" s="41">
        <f t="shared" si="9"/>
        <v>0</v>
      </c>
    </row>
    <row r="162" spans="1:7" ht="37.5" customHeight="1" x14ac:dyDescent="0.2">
      <c r="A162" s="28">
        <f t="shared" si="10"/>
        <v>141</v>
      </c>
      <c r="B162" s="108" t="s">
        <v>201</v>
      </c>
      <c r="C162" s="95" t="s">
        <v>1207</v>
      </c>
      <c r="D162" s="96">
        <v>255.6</v>
      </c>
      <c r="E162" s="27"/>
      <c r="F162" s="41">
        <f t="shared" si="9"/>
        <v>0</v>
      </c>
    </row>
    <row r="163" spans="1:7" x14ac:dyDescent="0.2">
      <c r="A163" s="28">
        <f>+A162+1</f>
        <v>142</v>
      </c>
      <c r="B163" s="108" t="s">
        <v>202</v>
      </c>
      <c r="C163" s="95" t="s">
        <v>1653</v>
      </c>
      <c r="D163" s="96">
        <v>255.6</v>
      </c>
      <c r="E163" s="27"/>
      <c r="F163" s="41">
        <f t="shared" si="9"/>
        <v>0</v>
      </c>
    </row>
    <row r="164" spans="1:7" x14ac:dyDescent="0.2">
      <c r="A164" s="28">
        <f t="shared" si="10"/>
        <v>143</v>
      </c>
      <c r="B164" s="108" t="s">
        <v>203</v>
      </c>
      <c r="C164" s="95" t="s">
        <v>1653</v>
      </c>
      <c r="D164" s="96">
        <v>2313.1</v>
      </c>
      <c r="E164" s="27"/>
      <c r="F164" s="41">
        <f t="shared" si="9"/>
        <v>0</v>
      </c>
    </row>
    <row r="165" spans="1:7" ht="25.5" x14ac:dyDescent="0.2">
      <c r="A165" s="28">
        <f t="shared" si="10"/>
        <v>144</v>
      </c>
      <c r="B165" s="108" t="s">
        <v>1690</v>
      </c>
      <c r="C165" s="95" t="s">
        <v>1653</v>
      </c>
      <c r="D165" s="96">
        <v>1254.3</v>
      </c>
      <c r="E165" s="27"/>
      <c r="F165" s="41">
        <f t="shared" si="9"/>
        <v>0</v>
      </c>
    </row>
    <row r="166" spans="1:7" s="26" customFormat="1" ht="30.75" customHeight="1" x14ac:dyDescent="0.2">
      <c r="A166" s="32"/>
      <c r="B166" s="104" t="s">
        <v>204</v>
      </c>
      <c r="C166" s="63"/>
      <c r="D166" s="66"/>
      <c r="E166" s="27"/>
      <c r="F166" s="41"/>
      <c r="G166" s="34"/>
    </row>
    <row r="167" spans="1:7" ht="24" customHeight="1" x14ac:dyDescent="0.2">
      <c r="A167" s="32">
        <f>+A165+1</f>
        <v>145</v>
      </c>
      <c r="B167" s="109" t="s">
        <v>1691</v>
      </c>
      <c r="C167" s="95" t="s">
        <v>1207</v>
      </c>
      <c r="D167" s="96">
        <v>34.6</v>
      </c>
      <c r="E167" s="27"/>
      <c r="F167" s="41">
        <f t="shared" ref="F167:F219" si="11">+E167*D167</f>
        <v>0</v>
      </c>
    </row>
    <row r="168" spans="1:7" ht="30" customHeight="1" x14ac:dyDescent="0.2">
      <c r="A168" s="32">
        <f t="shared" ref="A168:A178" si="12">+A167+1</f>
        <v>146</v>
      </c>
      <c r="B168" s="108" t="s">
        <v>205</v>
      </c>
      <c r="C168" s="95" t="s">
        <v>1207</v>
      </c>
      <c r="D168" s="96">
        <v>9</v>
      </c>
      <c r="E168" s="27"/>
      <c r="F168" s="41">
        <f t="shared" si="11"/>
        <v>0</v>
      </c>
    </row>
    <row r="169" spans="1:7" ht="42" customHeight="1" x14ac:dyDescent="0.2">
      <c r="A169" s="32">
        <f t="shared" si="12"/>
        <v>147</v>
      </c>
      <c r="B169" s="108" t="s">
        <v>206</v>
      </c>
      <c r="C169" s="95" t="s">
        <v>1653</v>
      </c>
      <c r="D169" s="96">
        <v>104</v>
      </c>
      <c r="E169" s="27"/>
      <c r="F169" s="41">
        <f t="shared" si="11"/>
        <v>0</v>
      </c>
    </row>
    <row r="170" spans="1:7" ht="29.25" customHeight="1" x14ac:dyDescent="0.2">
      <c r="A170" s="32">
        <f t="shared" si="12"/>
        <v>148</v>
      </c>
      <c r="B170" s="107" t="s">
        <v>207</v>
      </c>
      <c r="C170" s="99" t="s">
        <v>28</v>
      </c>
      <c r="D170" s="98">
        <v>0.69399999999999995</v>
      </c>
      <c r="E170" s="27"/>
      <c r="F170" s="41">
        <f t="shared" si="11"/>
        <v>0</v>
      </c>
    </row>
    <row r="171" spans="1:7" x14ac:dyDescent="0.2">
      <c r="A171" s="32">
        <f t="shared" si="12"/>
        <v>149</v>
      </c>
      <c r="B171" s="97" t="s">
        <v>1692</v>
      </c>
      <c r="C171" s="99" t="s">
        <v>13</v>
      </c>
      <c r="D171" s="98">
        <v>268</v>
      </c>
      <c r="E171" s="27"/>
      <c r="F171" s="41">
        <f t="shared" si="11"/>
        <v>0</v>
      </c>
    </row>
    <row r="172" spans="1:7" x14ac:dyDescent="0.2">
      <c r="A172" s="32">
        <f t="shared" si="12"/>
        <v>150</v>
      </c>
      <c r="B172" s="97" t="s">
        <v>2140</v>
      </c>
      <c r="C172" s="99" t="s">
        <v>13</v>
      </c>
      <c r="D172" s="98">
        <v>136</v>
      </c>
      <c r="E172" s="27"/>
      <c r="F172" s="41">
        <f t="shared" si="11"/>
        <v>0</v>
      </c>
    </row>
    <row r="173" spans="1:7" ht="29.25" customHeight="1" x14ac:dyDescent="0.2">
      <c r="A173" s="32">
        <f t="shared" si="12"/>
        <v>151</v>
      </c>
      <c r="B173" s="109" t="s">
        <v>1693</v>
      </c>
      <c r="C173" s="99" t="s">
        <v>13</v>
      </c>
      <c r="D173" s="96">
        <v>153</v>
      </c>
      <c r="E173" s="27"/>
      <c r="F173" s="41">
        <f t="shared" si="11"/>
        <v>0</v>
      </c>
    </row>
    <row r="174" spans="1:7" x14ac:dyDescent="0.2">
      <c r="A174" s="32">
        <f t="shared" si="12"/>
        <v>152</v>
      </c>
      <c r="B174" s="107" t="s">
        <v>1694</v>
      </c>
      <c r="C174" s="99" t="s">
        <v>13</v>
      </c>
      <c r="D174" s="98">
        <v>136.5</v>
      </c>
      <c r="E174" s="27"/>
      <c r="F174" s="41">
        <f t="shared" si="11"/>
        <v>0</v>
      </c>
    </row>
    <row r="175" spans="1:7" x14ac:dyDescent="0.2">
      <c r="A175" s="32">
        <f t="shared" si="12"/>
        <v>153</v>
      </c>
      <c r="B175" s="97" t="s">
        <v>2141</v>
      </c>
      <c r="C175" s="95" t="s">
        <v>1653</v>
      </c>
      <c r="D175" s="98">
        <v>30</v>
      </c>
      <c r="E175" s="27"/>
      <c r="F175" s="41">
        <f t="shared" si="11"/>
        <v>0</v>
      </c>
    </row>
    <row r="176" spans="1:7" ht="26.25" customHeight="1" x14ac:dyDescent="0.2">
      <c r="A176" s="32"/>
      <c r="B176" s="104" t="s">
        <v>208</v>
      </c>
      <c r="C176" s="77"/>
      <c r="D176" s="76"/>
      <c r="E176" s="27"/>
      <c r="F176" s="41"/>
    </row>
    <row r="177" spans="1:7" ht="25.5" x14ac:dyDescent="0.2">
      <c r="A177" s="32">
        <f>+A175+1</f>
        <v>154</v>
      </c>
      <c r="B177" s="107" t="s">
        <v>209</v>
      </c>
      <c r="C177" s="95" t="s">
        <v>12</v>
      </c>
      <c r="D177" s="98">
        <v>4</v>
      </c>
      <c r="E177" s="27"/>
      <c r="F177" s="41">
        <f t="shared" si="11"/>
        <v>0</v>
      </c>
    </row>
    <row r="178" spans="1:7" ht="25.5" x14ac:dyDescent="0.2">
      <c r="A178" s="32">
        <f t="shared" si="12"/>
        <v>155</v>
      </c>
      <c r="B178" s="107" t="s">
        <v>210</v>
      </c>
      <c r="C178" s="95" t="s">
        <v>12</v>
      </c>
      <c r="D178" s="98">
        <v>4</v>
      </c>
      <c r="E178" s="27"/>
      <c r="F178" s="41">
        <f t="shared" si="11"/>
        <v>0</v>
      </c>
    </row>
    <row r="179" spans="1:7" s="26" customFormat="1" ht="35.25" customHeight="1" x14ac:dyDescent="0.2">
      <c r="A179" s="35"/>
      <c r="B179" s="22" t="s">
        <v>41</v>
      </c>
      <c r="C179" s="12"/>
      <c r="D179" s="16"/>
      <c r="E179" s="36"/>
      <c r="F179" s="43">
        <f>SUM(F80:F178)</f>
        <v>0</v>
      </c>
      <c r="G179" s="34"/>
    </row>
    <row r="180" spans="1:7" ht="33" customHeight="1" x14ac:dyDescent="0.2">
      <c r="A180" s="115" t="s">
        <v>211</v>
      </c>
      <c r="B180" s="115"/>
      <c r="C180" s="115"/>
      <c r="D180" s="115"/>
      <c r="E180" s="115"/>
      <c r="F180" s="115"/>
    </row>
    <row r="181" spans="1:7" ht="40.5" customHeight="1" x14ac:dyDescent="0.2">
      <c r="A181" s="32">
        <f>+A178+1</f>
        <v>156</v>
      </c>
      <c r="B181" s="108" t="s">
        <v>212</v>
      </c>
      <c r="C181" s="95" t="s">
        <v>1207</v>
      </c>
      <c r="D181" s="96">
        <v>24.85</v>
      </c>
      <c r="E181" s="27"/>
      <c r="F181" s="41">
        <f t="shared" si="11"/>
        <v>0</v>
      </c>
    </row>
    <row r="182" spans="1:7" ht="40.5" customHeight="1" x14ac:dyDescent="0.2">
      <c r="A182" s="32">
        <f t="shared" ref="A182:A219" si="13">+A181+1</f>
        <v>157</v>
      </c>
      <c r="B182" s="107" t="s">
        <v>213</v>
      </c>
      <c r="C182" s="95" t="s">
        <v>1207</v>
      </c>
      <c r="D182" s="98">
        <v>29.9</v>
      </c>
      <c r="E182" s="27"/>
      <c r="F182" s="41">
        <f t="shared" si="11"/>
        <v>0</v>
      </c>
    </row>
    <row r="183" spans="1:7" ht="24" customHeight="1" x14ac:dyDescent="0.2">
      <c r="A183" s="32">
        <f t="shared" si="13"/>
        <v>158</v>
      </c>
      <c r="B183" s="107" t="s">
        <v>214</v>
      </c>
      <c r="C183" s="95" t="s">
        <v>1207</v>
      </c>
      <c r="D183" s="98">
        <v>0.9</v>
      </c>
      <c r="E183" s="27"/>
      <c r="F183" s="41">
        <f t="shared" si="11"/>
        <v>0</v>
      </c>
    </row>
    <row r="184" spans="1:7" x14ac:dyDescent="0.2">
      <c r="A184" s="32">
        <f t="shared" si="13"/>
        <v>159</v>
      </c>
      <c r="B184" s="97" t="s">
        <v>1695</v>
      </c>
      <c r="C184" s="99" t="s">
        <v>28</v>
      </c>
      <c r="D184" s="98">
        <v>1.4999999999999999E-2</v>
      </c>
      <c r="E184" s="46"/>
      <c r="F184" s="41">
        <f t="shared" si="11"/>
        <v>0</v>
      </c>
    </row>
    <row r="185" spans="1:7" ht="30" customHeight="1" x14ac:dyDescent="0.2">
      <c r="A185" s="32">
        <f t="shared" si="13"/>
        <v>160</v>
      </c>
      <c r="B185" s="97" t="s">
        <v>215</v>
      </c>
      <c r="C185" s="99" t="s">
        <v>1207</v>
      </c>
      <c r="D185" s="96">
        <v>2.0299999999999998</v>
      </c>
      <c r="E185" s="27"/>
      <c r="F185" s="41">
        <f t="shared" si="11"/>
        <v>0</v>
      </c>
    </row>
    <row r="186" spans="1:7" ht="30" customHeight="1" x14ac:dyDescent="0.2">
      <c r="A186" s="32">
        <f t="shared" si="13"/>
        <v>161</v>
      </c>
      <c r="B186" s="97" t="s">
        <v>1695</v>
      </c>
      <c r="C186" s="99" t="s">
        <v>28</v>
      </c>
      <c r="D186" s="98">
        <v>3.3000000000000002E-2</v>
      </c>
      <c r="E186" s="27"/>
      <c r="F186" s="41">
        <f t="shared" si="11"/>
        <v>0</v>
      </c>
    </row>
    <row r="187" spans="1:7" ht="30" customHeight="1" x14ac:dyDescent="0.2">
      <c r="A187" s="32">
        <f t="shared" si="13"/>
        <v>162</v>
      </c>
      <c r="B187" s="107" t="s">
        <v>215</v>
      </c>
      <c r="C187" s="99" t="s">
        <v>12</v>
      </c>
      <c r="D187" s="98">
        <v>318</v>
      </c>
      <c r="E187" s="27"/>
      <c r="F187" s="41">
        <f t="shared" si="11"/>
        <v>0</v>
      </c>
    </row>
    <row r="188" spans="1:7" s="26" customFormat="1" ht="26.25" customHeight="1" x14ac:dyDescent="0.2">
      <c r="A188" s="32">
        <f t="shared" si="13"/>
        <v>163</v>
      </c>
      <c r="B188" s="107" t="s">
        <v>216</v>
      </c>
      <c r="C188" s="99" t="s">
        <v>12</v>
      </c>
      <c r="D188" s="98">
        <v>22</v>
      </c>
      <c r="E188" s="32"/>
      <c r="F188" s="41">
        <f t="shared" si="11"/>
        <v>0</v>
      </c>
      <c r="G188" s="34"/>
    </row>
    <row r="189" spans="1:7" s="26" customFormat="1" ht="26.25" customHeight="1" x14ac:dyDescent="0.2">
      <c r="A189" s="32">
        <f t="shared" si="13"/>
        <v>164</v>
      </c>
      <c r="B189" s="107" t="s">
        <v>217</v>
      </c>
      <c r="C189" s="99" t="s">
        <v>28</v>
      </c>
      <c r="D189" s="98">
        <v>1.6E-2</v>
      </c>
      <c r="E189" s="32"/>
      <c r="F189" s="41">
        <f t="shared" si="11"/>
        <v>0</v>
      </c>
      <c r="G189" s="34"/>
    </row>
    <row r="190" spans="1:7" s="26" customFormat="1" ht="26.25" customHeight="1" x14ac:dyDescent="0.2">
      <c r="A190" s="32">
        <f t="shared" si="13"/>
        <v>165</v>
      </c>
      <c r="B190" s="107" t="s">
        <v>218</v>
      </c>
      <c r="C190" s="99" t="s">
        <v>28</v>
      </c>
      <c r="D190" s="98">
        <v>0.106</v>
      </c>
      <c r="E190" s="32"/>
      <c r="F190" s="41">
        <f t="shared" si="11"/>
        <v>0</v>
      </c>
      <c r="G190" s="34"/>
    </row>
    <row r="191" spans="1:7" s="26" customFormat="1" ht="26.25" customHeight="1" x14ac:dyDescent="0.2">
      <c r="A191" s="32">
        <f t="shared" si="13"/>
        <v>166</v>
      </c>
      <c r="B191" s="107" t="s">
        <v>219</v>
      </c>
      <c r="C191" s="99" t="s">
        <v>12</v>
      </c>
      <c r="D191" s="98">
        <v>1000</v>
      </c>
      <c r="E191" s="32"/>
      <c r="F191" s="41">
        <f t="shared" si="11"/>
        <v>0</v>
      </c>
      <c r="G191" s="34"/>
    </row>
    <row r="192" spans="1:7" s="26" customFormat="1" ht="26.25" customHeight="1" x14ac:dyDescent="0.2">
      <c r="A192" s="32">
        <f t="shared" si="13"/>
        <v>167</v>
      </c>
      <c r="B192" s="108" t="s">
        <v>220</v>
      </c>
      <c r="C192" s="95" t="s">
        <v>1207</v>
      </c>
      <c r="D192" s="96">
        <v>0.42</v>
      </c>
      <c r="E192" s="32"/>
      <c r="F192" s="41">
        <f t="shared" si="11"/>
        <v>0</v>
      </c>
      <c r="G192" s="34"/>
    </row>
    <row r="193" spans="1:7" s="26" customFormat="1" ht="26.25" customHeight="1" x14ac:dyDescent="0.2">
      <c r="A193" s="32">
        <f t="shared" si="13"/>
        <v>168</v>
      </c>
      <c r="B193" s="97" t="s">
        <v>1695</v>
      </c>
      <c r="C193" s="99" t="s">
        <v>28</v>
      </c>
      <c r="D193" s="98">
        <v>7.0000000000000001E-3</v>
      </c>
      <c r="E193" s="32"/>
      <c r="F193" s="41">
        <f t="shared" si="11"/>
        <v>0</v>
      </c>
      <c r="G193" s="34"/>
    </row>
    <row r="194" spans="1:7" s="26" customFormat="1" ht="26.25" customHeight="1" x14ac:dyDescent="0.2">
      <c r="A194" s="32">
        <f t="shared" si="13"/>
        <v>169</v>
      </c>
      <c r="B194" s="107" t="s">
        <v>221</v>
      </c>
      <c r="C194" s="99" t="s">
        <v>28</v>
      </c>
      <c r="D194" s="98">
        <v>1.4999999999999999E-2</v>
      </c>
      <c r="E194" s="32"/>
      <c r="F194" s="41">
        <f t="shared" si="11"/>
        <v>0</v>
      </c>
      <c r="G194" s="34"/>
    </row>
    <row r="195" spans="1:7" s="26" customFormat="1" ht="26.25" customHeight="1" x14ac:dyDescent="0.2">
      <c r="A195" s="32">
        <f t="shared" si="13"/>
        <v>170</v>
      </c>
      <c r="B195" s="108" t="s">
        <v>222</v>
      </c>
      <c r="C195" s="95" t="s">
        <v>28</v>
      </c>
      <c r="D195" s="96">
        <v>0.13</v>
      </c>
      <c r="E195" s="32"/>
      <c r="F195" s="41">
        <f t="shared" si="11"/>
        <v>0</v>
      </c>
      <c r="G195" s="34"/>
    </row>
    <row r="196" spans="1:7" s="26" customFormat="1" ht="26.25" customHeight="1" x14ac:dyDescent="0.2">
      <c r="A196" s="32">
        <f t="shared" si="13"/>
        <v>171</v>
      </c>
      <c r="B196" s="107" t="s">
        <v>223</v>
      </c>
      <c r="C196" s="99" t="s">
        <v>1653</v>
      </c>
      <c r="D196" s="98">
        <v>500</v>
      </c>
      <c r="E196" s="32"/>
      <c r="F196" s="41">
        <f t="shared" si="11"/>
        <v>0</v>
      </c>
      <c r="G196" s="34"/>
    </row>
    <row r="197" spans="1:7" s="26" customFormat="1" ht="26.25" customHeight="1" x14ac:dyDescent="0.2">
      <c r="A197" s="32">
        <f t="shared" si="13"/>
        <v>172</v>
      </c>
      <c r="B197" s="108" t="s">
        <v>1696</v>
      </c>
      <c r="C197" s="95" t="s">
        <v>171</v>
      </c>
      <c r="D197" s="98">
        <v>88</v>
      </c>
      <c r="E197" s="32"/>
      <c r="F197" s="41">
        <f t="shared" si="11"/>
        <v>0</v>
      </c>
      <c r="G197" s="34"/>
    </row>
    <row r="198" spans="1:7" s="26" customFormat="1" ht="26.25" customHeight="1" x14ac:dyDescent="0.2">
      <c r="A198" s="32">
        <f t="shared" si="13"/>
        <v>173</v>
      </c>
      <c r="B198" s="108" t="s">
        <v>1697</v>
      </c>
      <c r="C198" s="95" t="s">
        <v>171</v>
      </c>
      <c r="D198" s="98">
        <v>42</v>
      </c>
      <c r="E198" s="32"/>
      <c r="F198" s="41">
        <f t="shared" si="11"/>
        <v>0</v>
      </c>
      <c r="G198" s="34"/>
    </row>
    <row r="199" spans="1:7" s="26" customFormat="1" ht="26.25" customHeight="1" x14ac:dyDescent="0.2">
      <c r="A199" s="32">
        <f t="shared" si="13"/>
        <v>174</v>
      </c>
      <c r="B199" s="108" t="s">
        <v>1698</v>
      </c>
      <c r="C199" s="95" t="s">
        <v>171</v>
      </c>
      <c r="D199" s="98">
        <v>92</v>
      </c>
      <c r="E199" s="32"/>
      <c r="F199" s="41">
        <f t="shared" si="11"/>
        <v>0</v>
      </c>
      <c r="G199" s="34"/>
    </row>
    <row r="200" spans="1:7" s="26" customFormat="1" ht="26.25" customHeight="1" x14ac:dyDescent="0.2">
      <c r="A200" s="32">
        <f t="shared" si="13"/>
        <v>175</v>
      </c>
      <c r="B200" s="108" t="s">
        <v>1699</v>
      </c>
      <c r="C200" s="95" t="s">
        <v>171</v>
      </c>
      <c r="D200" s="98">
        <v>115</v>
      </c>
      <c r="E200" s="32"/>
      <c r="F200" s="41">
        <f t="shared" si="11"/>
        <v>0</v>
      </c>
      <c r="G200" s="34"/>
    </row>
    <row r="201" spans="1:7" s="26" customFormat="1" ht="26.25" customHeight="1" x14ac:dyDescent="0.2">
      <c r="A201" s="32">
        <f t="shared" si="13"/>
        <v>176</v>
      </c>
      <c r="B201" s="108" t="s">
        <v>1700</v>
      </c>
      <c r="C201" s="95" t="s">
        <v>171</v>
      </c>
      <c r="D201" s="98">
        <v>145</v>
      </c>
      <c r="E201" s="32"/>
      <c r="F201" s="41">
        <f t="shared" si="11"/>
        <v>0</v>
      </c>
      <c r="G201" s="34"/>
    </row>
    <row r="202" spans="1:7" s="26" customFormat="1" ht="26.25" customHeight="1" x14ac:dyDescent="0.2">
      <c r="A202" s="32">
        <f t="shared" si="13"/>
        <v>177</v>
      </c>
      <c r="B202" s="108" t="s">
        <v>1701</v>
      </c>
      <c r="C202" s="95" t="s">
        <v>171</v>
      </c>
      <c r="D202" s="98">
        <v>135</v>
      </c>
      <c r="E202" s="32"/>
      <c r="F202" s="41">
        <f t="shared" si="11"/>
        <v>0</v>
      </c>
      <c r="G202" s="34"/>
    </row>
    <row r="203" spans="1:7" s="26" customFormat="1" ht="26.25" customHeight="1" x14ac:dyDescent="0.2">
      <c r="A203" s="32">
        <f t="shared" si="13"/>
        <v>178</v>
      </c>
      <c r="B203" s="108" t="s">
        <v>1702</v>
      </c>
      <c r="C203" s="95" t="s">
        <v>171</v>
      </c>
      <c r="D203" s="96">
        <v>115</v>
      </c>
      <c r="E203" s="32"/>
      <c r="F203" s="41">
        <f t="shared" si="11"/>
        <v>0</v>
      </c>
      <c r="G203" s="34"/>
    </row>
    <row r="204" spans="1:7" s="26" customFormat="1" ht="26.25" customHeight="1" x14ac:dyDescent="0.2">
      <c r="A204" s="32">
        <f t="shared" si="13"/>
        <v>179</v>
      </c>
      <c r="B204" s="108" t="s">
        <v>1703</v>
      </c>
      <c r="C204" s="99" t="s">
        <v>12</v>
      </c>
      <c r="D204" s="98">
        <v>180</v>
      </c>
      <c r="E204" s="32"/>
      <c r="F204" s="41">
        <f t="shared" si="11"/>
        <v>0</v>
      </c>
      <c r="G204" s="34"/>
    </row>
    <row r="205" spans="1:7" s="26" customFormat="1" ht="26.25" customHeight="1" x14ac:dyDescent="0.2">
      <c r="A205" s="32">
        <f t="shared" si="13"/>
        <v>180</v>
      </c>
      <c r="B205" s="108" t="s">
        <v>1704</v>
      </c>
      <c r="C205" s="99" t="s">
        <v>12</v>
      </c>
      <c r="D205" s="98">
        <v>170</v>
      </c>
      <c r="E205" s="32"/>
      <c r="F205" s="41">
        <f t="shared" si="11"/>
        <v>0</v>
      </c>
      <c r="G205" s="34"/>
    </row>
    <row r="206" spans="1:7" s="26" customFormat="1" ht="26.25" customHeight="1" x14ac:dyDescent="0.2">
      <c r="A206" s="32">
        <f t="shared" si="13"/>
        <v>181</v>
      </c>
      <c r="B206" s="108" t="s">
        <v>1705</v>
      </c>
      <c r="C206" s="99" t="s">
        <v>12</v>
      </c>
      <c r="D206" s="98">
        <v>300</v>
      </c>
      <c r="E206" s="32"/>
      <c r="F206" s="41">
        <f t="shared" si="11"/>
        <v>0</v>
      </c>
      <c r="G206" s="34"/>
    </row>
    <row r="207" spans="1:7" s="26" customFormat="1" ht="26.25" customHeight="1" x14ac:dyDescent="0.2">
      <c r="A207" s="32">
        <f t="shared" si="13"/>
        <v>182</v>
      </c>
      <c r="B207" s="108" t="s">
        <v>1706</v>
      </c>
      <c r="C207" s="95" t="s">
        <v>228</v>
      </c>
      <c r="D207" s="96">
        <v>162.4</v>
      </c>
      <c r="E207" s="32"/>
      <c r="F207" s="41">
        <f t="shared" si="11"/>
        <v>0</v>
      </c>
      <c r="G207" s="34"/>
    </row>
    <row r="208" spans="1:7" s="26" customFormat="1" ht="26.25" customHeight="1" x14ac:dyDescent="0.2">
      <c r="A208" s="32">
        <f t="shared" si="13"/>
        <v>183</v>
      </c>
      <c r="B208" s="108" t="s">
        <v>224</v>
      </c>
      <c r="C208" s="95" t="s">
        <v>1711</v>
      </c>
      <c r="D208" s="96">
        <v>560</v>
      </c>
      <c r="E208" s="32"/>
      <c r="F208" s="41">
        <f t="shared" si="11"/>
        <v>0</v>
      </c>
      <c r="G208" s="34"/>
    </row>
    <row r="209" spans="1:7" s="26" customFormat="1" ht="26.25" customHeight="1" x14ac:dyDescent="0.2">
      <c r="A209" s="32">
        <f t="shared" si="13"/>
        <v>184</v>
      </c>
      <c r="B209" s="107" t="s">
        <v>225</v>
      </c>
      <c r="C209" s="99" t="s">
        <v>12</v>
      </c>
      <c r="D209" s="98">
        <v>2</v>
      </c>
      <c r="E209" s="32"/>
      <c r="F209" s="41">
        <f t="shared" si="11"/>
        <v>0</v>
      </c>
      <c r="G209" s="34"/>
    </row>
    <row r="210" spans="1:7" s="26" customFormat="1" ht="26.25" customHeight="1" x14ac:dyDescent="0.2">
      <c r="A210" s="32">
        <f t="shared" si="13"/>
        <v>185</v>
      </c>
      <c r="B210" s="108" t="s">
        <v>1707</v>
      </c>
      <c r="C210" s="95" t="s">
        <v>12</v>
      </c>
      <c r="D210" s="96">
        <v>89</v>
      </c>
      <c r="E210" s="32"/>
      <c r="F210" s="41">
        <f t="shared" si="11"/>
        <v>0</v>
      </c>
      <c r="G210" s="34"/>
    </row>
    <row r="211" spans="1:7" s="26" customFormat="1" ht="26.25" customHeight="1" x14ac:dyDescent="0.2">
      <c r="A211" s="32">
        <f t="shared" si="13"/>
        <v>186</v>
      </c>
      <c r="B211" s="108" t="s">
        <v>1707</v>
      </c>
      <c r="C211" s="95" t="s">
        <v>12</v>
      </c>
      <c r="D211" s="98">
        <v>176</v>
      </c>
      <c r="E211" s="32"/>
      <c r="F211" s="41">
        <f t="shared" si="11"/>
        <v>0</v>
      </c>
      <c r="G211" s="34"/>
    </row>
    <row r="212" spans="1:7" s="26" customFormat="1" ht="26.25" customHeight="1" x14ac:dyDescent="0.2">
      <c r="A212" s="32">
        <f t="shared" si="13"/>
        <v>187</v>
      </c>
      <c r="B212" s="108" t="s">
        <v>1708</v>
      </c>
      <c r="C212" s="95" t="s">
        <v>12</v>
      </c>
      <c r="D212" s="98">
        <v>89</v>
      </c>
      <c r="E212" s="32"/>
      <c r="F212" s="41">
        <f t="shared" si="11"/>
        <v>0</v>
      </c>
      <c r="G212" s="34"/>
    </row>
    <row r="213" spans="1:7" s="26" customFormat="1" ht="26.25" customHeight="1" x14ac:dyDescent="0.2">
      <c r="A213" s="32">
        <f t="shared" si="13"/>
        <v>188</v>
      </c>
      <c r="B213" s="108" t="s">
        <v>621</v>
      </c>
      <c r="C213" s="95" t="s">
        <v>171</v>
      </c>
      <c r="D213" s="96">
        <v>9</v>
      </c>
      <c r="E213" s="32"/>
      <c r="F213" s="41">
        <f t="shared" si="11"/>
        <v>0</v>
      </c>
      <c r="G213" s="34"/>
    </row>
    <row r="214" spans="1:7" s="26" customFormat="1" ht="26.25" customHeight="1" x14ac:dyDescent="0.2">
      <c r="A214" s="32">
        <f t="shared" si="13"/>
        <v>189</v>
      </c>
      <c r="B214" s="108" t="s">
        <v>1709</v>
      </c>
      <c r="C214" s="95" t="s">
        <v>1207</v>
      </c>
      <c r="D214" s="96">
        <v>4.9000000000000004</v>
      </c>
      <c r="E214" s="32"/>
      <c r="F214" s="41">
        <f t="shared" si="11"/>
        <v>0</v>
      </c>
      <c r="G214" s="34"/>
    </row>
    <row r="215" spans="1:7" s="26" customFormat="1" ht="26.25" customHeight="1" x14ac:dyDescent="0.2">
      <c r="A215" s="32">
        <f t="shared" si="13"/>
        <v>190</v>
      </c>
      <c r="B215" s="107" t="s">
        <v>1709</v>
      </c>
      <c r="C215" s="95" t="s">
        <v>1653</v>
      </c>
      <c r="D215" s="98">
        <v>37</v>
      </c>
      <c r="E215" s="32"/>
      <c r="F215" s="41">
        <f t="shared" si="11"/>
        <v>0</v>
      </c>
      <c r="G215" s="34"/>
    </row>
    <row r="216" spans="1:7" s="26" customFormat="1" ht="26.25" customHeight="1" x14ac:dyDescent="0.2">
      <c r="A216" s="32">
        <f t="shared" si="13"/>
        <v>191</v>
      </c>
      <c r="B216" s="107" t="s">
        <v>226</v>
      </c>
      <c r="C216" s="99" t="s">
        <v>171</v>
      </c>
      <c r="D216" s="98">
        <v>5</v>
      </c>
      <c r="E216" s="32"/>
      <c r="F216" s="41">
        <f t="shared" si="11"/>
        <v>0</v>
      </c>
      <c r="G216" s="34"/>
    </row>
    <row r="217" spans="1:7" s="26" customFormat="1" ht="26.25" customHeight="1" x14ac:dyDescent="0.2">
      <c r="A217" s="32">
        <f t="shared" si="13"/>
        <v>192</v>
      </c>
      <c r="B217" s="107" t="s">
        <v>1710</v>
      </c>
      <c r="C217" s="99" t="s">
        <v>171</v>
      </c>
      <c r="D217" s="98">
        <v>5</v>
      </c>
      <c r="E217" s="32"/>
      <c r="F217" s="41">
        <f t="shared" si="11"/>
        <v>0</v>
      </c>
      <c r="G217" s="34"/>
    </row>
    <row r="218" spans="1:7" s="26" customFormat="1" ht="26.25" customHeight="1" x14ac:dyDescent="0.2">
      <c r="A218" s="32">
        <f t="shared" si="13"/>
        <v>193</v>
      </c>
      <c r="B218" s="107" t="s">
        <v>2142</v>
      </c>
      <c r="C218" s="95" t="s">
        <v>1653</v>
      </c>
      <c r="D218" s="98">
        <v>0.7</v>
      </c>
      <c r="E218" s="32"/>
      <c r="F218" s="41">
        <f t="shared" si="11"/>
        <v>0</v>
      </c>
      <c r="G218" s="34"/>
    </row>
    <row r="219" spans="1:7" s="26" customFormat="1" ht="26.25" customHeight="1" x14ac:dyDescent="0.2">
      <c r="A219" s="32">
        <f t="shared" si="13"/>
        <v>194</v>
      </c>
      <c r="B219" s="108" t="s">
        <v>227</v>
      </c>
      <c r="C219" s="95" t="s">
        <v>1207</v>
      </c>
      <c r="D219" s="96">
        <v>0.13</v>
      </c>
      <c r="E219" s="32"/>
      <c r="F219" s="41">
        <f t="shared" si="11"/>
        <v>0</v>
      </c>
      <c r="G219" s="34"/>
    </row>
    <row r="220" spans="1:7" s="26" customFormat="1" ht="31.15" customHeight="1" x14ac:dyDescent="0.2">
      <c r="A220" s="35"/>
      <c r="B220" s="22" t="s">
        <v>229</v>
      </c>
      <c r="C220" s="12"/>
      <c r="D220" s="16"/>
      <c r="E220" s="36"/>
      <c r="F220" s="43">
        <f>SUM(F181:F219)</f>
        <v>0</v>
      </c>
      <c r="G220" s="34"/>
    </row>
    <row r="221" spans="1:7" ht="37.5" customHeight="1" x14ac:dyDescent="0.2">
      <c r="A221" s="115" t="s">
        <v>230</v>
      </c>
      <c r="B221" s="115"/>
      <c r="C221" s="115"/>
      <c r="D221" s="115"/>
      <c r="E221" s="115"/>
      <c r="F221" s="115"/>
    </row>
    <row r="222" spans="1:7" ht="27.75" customHeight="1" x14ac:dyDescent="0.2">
      <c r="A222" s="104"/>
      <c r="B222" s="104" t="s">
        <v>231</v>
      </c>
      <c r="C222" s="104"/>
      <c r="D222" s="104"/>
      <c r="E222" s="104"/>
      <c r="F222" s="104"/>
    </row>
    <row r="223" spans="1:7" ht="71.25" customHeight="1" x14ac:dyDescent="0.2">
      <c r="A223" s="32">
        <f>+A219+1</f>
        <v>195</v>
      </c>
      <c r="B223" s="107" t="s">
        <v>2143</v>
      </c>
      <c r="C223" s="99" t="s">
        <v>12</v>
      </c>
      <c r="D223" s="98">
        <v>3</v>
      </c>
      <c r="E223" s="27"/>
      <c r="F223" s="41">
        <f t="shared" ref="F223:F286" si="14">+E223*D223</f>
        <v>0</v>
      </c>
    </row>
    <row r="224" spans="1:7" ht="49.5" customHeight="1" x14ac:dyDescent="0.2">
      <c r="A224" s="32">
        <f>+A223+1</f>
        <v>196</v>
      </c>
      <c r="B224" s="107" t="s">
        <v>232</v>
      </c>
      <c r="C224" s="99" t="s">
        <v>12</v>
      </c>
      <c r="D224" s="98">
        <v>3</v>
      </c>
      <c r="E224" s="27"/>
      <c r="F224" s="41">
        <f t="shared" si="14"/>
        <v>0</v>
      </c>
    </row>
    <row r="225" spans="1:7" x14ac:dyDescent="0.2">
      <c r="A225" s="32">
        <f t="shared" ref="A225:A234" si="15">+A224+1</f>
        <v>197</v>
      </c>
      <c r="B225" s="107" t="s">
        <v>233</v>
      </c>
      <c r="C225" s="99" t="s">
        <v>12</v>
      </c>
      <c r="D225" s="98">
        <v>3</v>
      </c>
      <c r="E225" s="27"/>
      <c r="F225" s="41">
        <f t="shared" si="14"/>
        <v>0</v>
      </c>
    </row>
    <row r="226" spans="1:7" x14ac:dyDescent="0.2">
      <c r="A226" s="32">
        <f t="shared" si="15"/>
        <v>198</v>
      </c>
      <c r="B226" s="107" t="s">
        <v>234</v>
      </c>
      <c r="C226" s="99" t="s">
        <v>12</v>
      </c>
      <c r="D226" s="98">
        <v>3</v>
      </c>
      <c r="E226" s="27"/>
      <c r="F226" s="41">
        <f t="shared" si="14"/>
        <v>0</v>
      </c>
    </row>
    <row r="227" spans="1:7" ht="25.5" x14ac:dyDescent="0.2">
      <c r="A227" s="32">
        <f t="shared" si="15"/>
        <v>199</v>
      </c>
      <c r="B227" s="108" t="s">
        <v>1712</v>
      </c>
      <c r="C227" s="95" t="s">
        <v>1653</v>
      </c>
      <c r="D227" s="96">
        <v>16.2</v>
      </c>
      <c r="E227" s="27"/>
      <c r="F227" s="41">
        <f t="shared" si="14"/>
        <v>0</v>
      </c>
    </row>
    <row r="228" spans="1:7" ht="30" customHeight="1" x14ac:dyDescent="0.2">
      <c r="A228" s="32">
        <f t="shared" si="15"/>
        <v>200</v>
      </c>
      <c r="B228" s="107" t="s">
        <v>1713</v>
      </c>
      <c r="C228" s="99" t="s">
        <v>12</v>
      </c>
      <c r="D228" s="98">
        <v>6</v>
      </c>
      <c r="E228" s="27"/>
      <c r="F228" s="41">
        <f t="shared" si="14"/>
        <v>0</v>
      </c>
    </row>
    <row r="229" spans="1:7" ht="30" customHeight="1" x14ac:dyDescent="0.2">
      <c r="A229" s="32">
        <f t="shared" si="15"/>
        <v>201</v>
      </c>
      <c r="B229" s="107" t="s">
        <v>1714</v>
      </c>
      <c r="C229" s="99" t="s">
        <v>12</v>
      </c>
      <c r="D229" s="98">
        <v>6</v>
      </c>
      <c r="E229" s="27"/>
      <c r="F229" s="41">
        <f t="shared" si="14"/>
        <v>0</v>
      </c>
    </row>
    <row r="230" spans="1:7" ht="27" customHeight="1" x14ac:dyDescent="0.2">
      <c r="A230" s="32">
        <f t="shared" si="15"/>
        <v>202</v>
      </c>
      <c r="B230" s="107" t="s">
        <v>1715</v>
      </c>
      <c r="C230" s="99" t="s">
        <v>12</v>
      </c>
      <c r="D230" s="98">
        <v>12</v>
      </c>
      <c r="E230" s="27"/>
      <c r="F230" s="41">
        <f t="shared" si="14"/>
        <v>0</v>
      </c>
    </row>
    <row r="231" spans="1:7" s="26" customFormat="1" ht="33.6" customHeight="1" x14ac:dyDescent="0.2">
      <c r="A231" s="32">
        <f t="shared" si="15"/>
        <v>203</v>
      </c>
      <c r="B231" s="107" t="s">
        <v>1716</v>
      </c>
      <c r="C231" s="99" t="s">
        <v>12</v>
      </c>
      <c r="D231" s="98">
        <v>9</v>
      </c>
      <c r="E231" s="27"/>
      <c r="F231" s="41">
        <f t="shared" si="14"/>
        <v>0</v>
      </c>
      <c r="G231" s="34"/>
    </row>
    <row r="232" spans="1:7" x14ac:dyDescent="0.2">
      <c r="A232" s="32">
        <f t="shared" si="15"/>
        <v>204</v>
      </c>
      <c r="B232" s="107" t="s">
        <v>235</v>
      </c>
      <c r="C232" s="99" t="s">
        <v>13</v>
      </c>
      <c r="D232" s="98">
        <v>36</v>
      </c>
      <c r="E232" s="27"/>
      <c r="F232" s="41">
        <f t="shared" si="14"/>
        <v>0</v>
      </c>
    </row>
    <row r="233" spans="1:7" ht="27.75" customHeight="1" x14ac:dyDescent="0.2">
      <c r="A233" s="32">
        <f t="shared" si="15"/>
        <v>205</v>
      </c>
      <c r="B233" s="107" t="s">
        <v>1201</v>
      </c>
      <c r="C233" s="95" t="s">
        <v>1207</v>
      </c>
      <c r="D233" s="98">
        <v>1.1000000000000001</v>
      </c>
      <c r="E233" s="27"/>
      <c r="F233" s="41">
        <f t="shared" si="14"/>
        <v>0</v>
      </c>
    </row>
    <row r="234" spans="1:7" ht="27.75" customHeight="1" x14ac:dyDescent="0.2">
      <c r="A234" s="32">
        <f t="shared" si="15"/>
        <v>206</v>
      </c>
      <c r="B234" s="107" t="s">
        <v>1202</v>
      </c>
      <c r="C234" s="99" t="s">
        <v>12</v>
      </c>
      <c r="D234" s="98">
        <v>3</v>
      </c>
      <c r="E234" s="27"/>
      <c r="F234" s="41">
        <f t="shared" si="14"/>
        <v>0</v>
      </c>
    </row>
    <row r="235" spans="1:7" ht="32.25" customHeight="1" x14ac:dyDescent="0.2">
      <c r="A235" s="32"/>
      <c r="B235" s="104" t="s">
        <v>236</v>
      </c>
      <c r="C235" s="79"/>
      <c r="D235" s="79"/>
      <c r="E235" s="27"/>
      <c r="F235" s="41"/>
    </row>
    <row r="236" spans="1:7" ht="27.75" customHeight="1" x14ac:dyDescent="0.2">
      <c r="A236" s="32">
        <f>+A234+1</f>
        <v>207</v>
      </c>
      <c r="B236" s="107" t="s">
        <v>2144</v>
      </c>
      <c r="C236" s="99" t="s">
        <v>12</v>
      </c>
      <c r="D236" s="98">
        <v>3</v>
      </c>
      <c r="E236" s="27"/>
      <c r="F236" s="41">
        <f t="shared" si="14"/>
        <v>0</v>
      </c>
    </row>
    <row r="237" spans="1:7" ht="27.75" customHeight="1" x14ac:dyDescent="0.2">
      <c r="A237" s="32">
        <f>+A236+1</f>
        <v>208</v>
      </c>
      <c r="B237" s="107" t="s">
        <v>232</v>
      </c>
      <c r="C237" s="99" t="s">
        <v>12</v>
      </c>
      <c r="D237" s="98">
        <v>3</v>
      </c>
      <c r="E237" s="27"/>
      <c r="F237" s="41">
        <f t="shared" si="14"/>
        <v>0</v>
      </c>
    </row>
    <row r="238" spans="1:7" ht="27.75" customHeight="1" x14ac:dyDescent="0.2">
      <c r="A238" s="32">
        <f t="shared" ref="A238:A244" si="16">+A237+1</f>
        <v>209</v>
      </c>
      <c r="B238" s="107" t="s">
        <v>233</v>
      </c>
      <c r="C238" s="99" t="s">
        <v>12</v>
      </c>
      <c r="D238" s="98">
        <v>3</v>
      </c>
      <c r="E238" s="27"/>
      <c r="F238" s="41">
        <f t="shared" si="14"/>
        <v>0</v>
      </c>
    </row>
    <row r="239" spans="1:7" ht="27.75" customHeight="1" x14ac:dyDescent="0.2">
      <c r="A239" s="32">
        <f>+A238+1</f>
        <v>210</v>
      </c>
      <c r="B239" s="107" t="s">
        <v>234</v>
      </c>
      <c r="C239" s="99" t="s">
        <v>12</v>
      </c>
      <c r="D239" s="98">
        <v>3</v>
      </c>
      <c r="E239" s="27"/>
      <c r="F239" s="41">
        <f t="shared" si="14"/>
        <v>0</v>
      </c>
    </row>
    <row r="240" spans="1:7" ht="27.75" customHeight="1" x14ac:dyDescent="0.2">
      <c r="A240" s="32">
        <f t="shared" si="16"/>
        <v>211</v>
      </c>
      <c r="B240" s="108" t="s">
        <v>1712</v>
      </c>
      <c r="C240" s="95" t="s">
        <v>1653</v>
      </c>
      <c r="D240" s="96">
        <v>16.2</v>
      </c>
      <c r="E240" s="27"/>
      <c r="F240" s="41">
        <f t="shared" si="14"/>
        <v>0</v>
      </c>
    </row>
    <row r="241" spans="1:6" ht="27.75" customHeight="1" x14ac:dyDescent="0.2">
      <c r="A241" s="32">
        <f t="shared" si="16"/>
        <v>212</v>
      </c>
      <c r="B241" s="107" t="s">
        <v>1717</v>
      </c>
      <c r="C241" s="99" t="s">
        <v>12</v>
      </c>
      <c r="D241" s="98">
        <v>6</v>
      </c>
      <c r="E241" s="27"/>
      <c r="F241" s="41">
        <f t="shared" si="14"/>
        <v>0</v>
      </c>
    </row>
    <row r="242" spans="1:6" ht="27.75" customHeight="1" x14ac:dyDescent="0.2">
      <c r="A242" s="32">
        <f t="shared" si="16"/>
        <v>213</v>
      </c>
      <c r="B242" s="107" t="s">
        <v>1714</v>
      </c>
      <c r="C242" s="99" t="s">
        <v>12</v>
      </c>
      <c r="D242" s="98">
        <v>6</v>
      </c>
      <c r="E242" s="27"/>
      <c r="F242" s="41">
        <f t="shared" si="14"/>
        <v>0</v>
      </c>
    </row>
    <row r="243" spans="1:6" ht="27.75" customHeight="1" x14ac:dyDescent="0.2">
      <c r="A243" s="32">
        <f t="shared" si="16"/>
        <v>214</v>
      </c>
      <c r="B243" s="107" t="s">
        <v>1715</v>
      </c>
      <c r="C243" s="99" t="s">
        <v>12</v>
      </c>
      <c r="D243" s="98">
        <v>12</v>
      </c>
      <c r="E243" s="27"/>
      <c r="F243" s="41">
        <f t="shared" si="14"/>
        <v>0</v>
      </c>
    </row>
    <row r="244" spans="1:6" ht="27.75" customHeight="1" x14ac:dyDescent="0.2">
      <c r="A244" s="32">
        <f t="shared" si="16"/>
        <v>215</v>
      </c>
      <c r="B244" s="107" t="s">
        <v>1716</v>
      </c>
      <c r="C244" s="99" t="s">
        <v>12</v>
      </c>
      <c r="D244" s="98">
        <v>9</v>
      </c>
      <c r="E244" s="27"/>
      <c r="F244" s="41">
        <f t="shared" si="14"/>
        <v>0</v>
      </c>
    </row>
    <row r="245" spans="1:6" ht="33.6" customHeight="1" x14ac:dyDescent="0.2">
      <c r="A245" s="32">
        <f>+A244+1</f>
        <v>216</v>
      </c>
      <c r="B245" s="107" t="s">
        <v>235</v>
      </c>
      <c r="C245" s="99" t="s">
        <v>13</v>
      </c>
      <c r="D245" s="98">
        <v>36</v>
      </c>
      <c r="E245" s="27"/>
      <c r="F245" s="41">
        <f t="shared" si="14"/>
        <v>0</v>
      </c>
    </row>
    <row r="246" spans="1:6" ht="33.6" customHeight="1" x14ac:dyDescent="0.2">
      <c r="A246" s="32">
        <f>+A245+1</f>
        <v>217</v>
      </c>
      <c r="B246" s="107" t="s">
        <v>1201</v>
      </c>
      <c r="C246" s="95" t="s">
        <v>1207</v>
      </c>
      <c r="D246" s="98">
        <v>1.1000000000000001</v>
      </c>
      <c r="E246" s="27"/>
      <c r="F246" s="41">
        <f t="shared" si="14"/>
        <v>0</v>
      </c>
    </row>
    <row r="247" spans="1:6" ht="33.6" customHeight="1" x14ac:dyDescent="0.2">
      <c r="A247" s="32">
        <f>+A246+1</f>
        <v>218</v>
      </c>
      <c r="B247" s="107" t="s">
        <v>1202</v>
      </c>
      <c r="C247" s="99" t="s">
        <v>12</v>
      </c>
      <c r="D247" s="98">
        <v>3</v>
      </c>
      <c r="E247" s="27"/>
      <c r="F247" s="41">
        <f t="shared" si="14"/>
        <v>0</v>
      </c>
    </row>
    <row r="248" spans="1:6" ht="39" customHeight="1" x14ac:dyDescent="0.2">
      <c r="A248" s="32"/>
      <c r="B248" s="104" t="s">
        <v>237</v>
      </c>
      <c r="C248" s="79"/>
      <c r="D248" s="79"/>
      <c r="E248" s="27"/>
      <c r="F248" s="41"/>
    </row>
    <row r="249" spans="1:6" ht="33.6" customHeight="1" x14ac:dyDescent="0.2">
      <c r="A249" s="32">
        <f>+A247+1</f>
        <v>219</v>
      </c>
      <c r="B249" s="107" t="s">
        <v>2145</v>
      </c>
      <c r="C249" s="99" t="s">
        <v>12</v>
      </c>
      <c r="D249" s="98">
        <v>1</v>
      </c>
      <c r="E249" s="27"/>
      <c r="F249" s="41">
        <f t="shared" si="14"/>
        <v>0</v>
      </c>
    </row>
    <row r="250" spans="1:6" ht="33.6" customHeight="1" x14ac:dyDescent="0.2">
      <c r="A250" s="32">
        <f t="shared" ref="A250:A264" si="17">+A249+1</f>
        <v>220</v>
      </c>
      <c r="B250" s="107" t="s">
        <v>238</v>
      </c>
      <c r="C250" s="99" t="s">
        <v>12</v>
      </c>
      <c r="D250" s="98">
        <v>1</v>
      </c>
      <c r="E250" s="27"/>
      <c r="F250" s="41">
        <f t="shared" si="14"/>
        <v>0</v>
      </c>
    </row>
    <row r="251" spans="1:6" ht="33.6" customHeight="1" x14ac:dyDescent="0.2">
      <c r="A251" s="32">
        <f t="shared" si="17"/>
        <v>221</v>
      </c>
      <c r="B251" s="107" t="s">
        <v>2146</v>
      </c>
      <c r="C251" s="99" t="s">
        <v>12</v>
      </c>
      <c r="D251" s="98">
        <v>1</v>
      </c>
      <c r="E251" s="27"/>
      <c r="F251" s="41">
        <f t="shared" si="14"/>
        <v>0</v>
      </c>
    </row>
    <row r="252" spans="1:6" ht="33.6" customHeight="1" x14ac:dyDescent="0.2">
      <c r="A252" s="32">
        <f t="shared" si="17"/>
        <v>222</v>
      </c>
      <c r="B252" s="107" t="s">
        <v>239</v>
      </c>
      <c r="C252" s="99" t="s">
        <v>12</v>
      </c>
      <c r="D252" s="98">
        <v>1</v>
      </c>
      <c r="E252" s="27"/>
      <c r="F252" s="41">
        <f t="shared" si="14"/>
        <v>0</v>
      </c>
    </row>
    <row r="253" spans="1:6" ht="33.6" customHeight="1" x14ac:dyDescent="0.2">
      <c r="A253" s="32">
        <f t="shared" si="17"/>
        <v>223</v>
      </c>
      <c r="B253" s="107" t="s">
        <v>240</v>
      </c>
      <c r="C253" s="99" t="s">
        <v>12</v>
      </c>
      <c r="D253" s="98">
        <v>1</v>
      </c>
      <c r="E253" s="27"/>
      <c r="F253" s="41">
        <f t="shared" si="14"/>
        <v>0</v>
      </c>
    </row>
    <row r="254" spans="1:6" ht="33.6" customHeight="1" x14ac:dyDescent="0.2">
      <c r="A254" s="32">
        <f t="shared" si="17"/>
        <v>224</v>
      </c>
      <c r="B254" s="108" t="s">
        <v>1712</v>
      </c>
      <c r="C254" s="95" t="s">
        <v>1653</v>
      </c>
      <c r="D254" s="96">
        <v>0.8</v>
      </c>
      <c r="E254" s="27"/>
      <c r="F254" s="41">
        <f t="shared" si="14"/>
        <v>0</v>
      </c>
    </row>
    <row r="255" spans="1:6" ht="33.6" customHeight="1" x14ac:dyDescent="0.2">
      <c r="A255" s="32">
        <f t="shared" si="17"/>
        <v>225</v>
      </c>
      <c r="B255" s="108" t="s">
        <v>1718</v>
      </c>
      <c r="C255" s="95" t="s">
        <v>1653</v>
      </c>
      <c r="D255" s="96">
        <v>5</v>
      </c>
      <c r="E255" s="27"/>
      <c r="F255" s="41">
        <f t="shared" si="14"/>
        <v>0</v>
      </c>
    </row>
    <row r="256" spans="1:6" ht="33.6" customHeight="1" x14ac:dyDescent="0.2">
      <c r="A256" s="32">
        <f t="shared" si="17"/>
        <v>226</v>
      </c>
      <c r="B256" s="107" t="s">
        <v>1719</v>
      </c>
      <c r="C256" s="99" t="s">
        <v>12</v>
      </c>
      <c r="D256" s="98">
        <v>2</v>
      </c>
      <c r="E256" s="27"/>
      <c r="F256" s="41">
        <f t="shared" si="14"/>
        <v>0</v>
      </c>
    </row>
    <row r="257" spans="1:6" ht="33.6" customHeight="1" x14ac:dyDescent="0.2">
      <c r="A257" s="32">
        <f t="shared" si="17"/>
        <v>227</v>
      </c>
      <c r="B257" s="107" t="s">
        <v>1720</v>
      </c>
      <c r="C257" s="99" t="s">
        <v>12</v>
      </c>
      <c r="D257" s="98">
        <v>2</v>
      </c>
      <c r="E257" s="27"/>
      <c r="F257" s="41">
        <f t="shared" si="14"/>
        <v>0</v>
      </c>
    </row>
    <row r="258" spans="1:6" ht="33.6" customHeight="1" x14ac:dyDescent="0.2">
      <c r="A258" s="32">
        <f t="shared" si="17"/>
        <v>228</v>
      </c>
      <c r="B258" s="107" t="s">
        <v>1721</v>
      </c>
      <c r="C258" s="99" t="s">
        <v>12</v>
      </c>
      <c r="D258" s="98">
        <v>2</v>
      </c>
      <c r="E258" s="27"/>
      <c r="F258" s="41">
        <f t="shared" si="14"/>
        <v>0</v>
      </c>
    </row>
    <row r="259" spans="1:6" ht="33.6" customHeight="1" x14ac:dyDescent="0.2">
      <c r="A259" s="32">
        <f t="shared" si="17"/>
        <v>229</v>
      </c>
      <c r="B259" s="107" t="s">
        <v>1715</v>
      </c>
      <c r="C259" s="99" t="s">
        <v>12</v>
      </c>
      <c r="D259" s="98">
        <v>2</v>
      </c>
      <c r="E259" s="27"/>
      <c r="F259" s="41">
        <f t="shared" si="14"/>
        <v>0</v>
      </c>
    </row>
    <row r="260" spans="1:6" ht="33.6" customHeight="1" x14ac:dyDescent="0.2">
      <c r="A260" s="32">
        <f t="shared" si="17"/>
        <v>230</v>
      </c>
      <c r="B260" s="107" t="s">
        <v>1722</v>
      </c>
      <c r="C260" s="99" t="s">
        <v>12</v>
      </c>
      <c r="D260" s="98">
        <v>2</v>
      </c>
      <c r="E260" s="27"/>
      <c r="F260" s="41">
        <f t="shared" si="14"/>
        <v>0</v>
      </c>
    </row>
    <row r="261" spans="1:6" ht="33.6" customHeight="1" x14ac:dyDescent="0.2">
      <c r="A261" s="32">
        <f t="shared" si="17"/>
        <v>231</v>
      </c>
      <c r="B261" s="107" t="s">
        <v>1716</v>
      </c>
      <c r="C261" s="99" t="s">
        <v>12</v>
      </c>
      <c r="D261" s="98">
        <v>1</v>
      </c>
      <c r="E261" s="27"/>
      <c r="F261" s="41">
        <f t="shared" si="14"/>
        <v>0</v>
      </c>
    </row>
    <row r="262" spans="1:6" ht="33.6" customHeight="1" x14ac:dyDescent="0.2">
      <c r="A262" s="32">
        <f t="shared" si="17"/>
        <v>232</v>
      </c>
      <c r="B262" s="107" t="s">
        <v>235</v>
      </c>
      <c r="C262" s="99" t="s">
        <v>13</v>
      </c>
      <c r="D262" s="98">
        <v>16</v>
      </c>
      <c r="E262" s="27"/>
      <c r="F262" s="41">
        <f t="shared" si="14"/>
        <v>0</v>
      </c>
    </row>
    <row r="263" spans="1:6" ht="33.6" customHeight="1" x14ac:dyDescent="0.2">
      <c r="A263" s="32">
        <f t="shared" si="17"/>
        <v>233</v>
      </c>
      <c r="B263" s="107" t="s">
        <v>1201</v>
      </c>
      <c r="C263" s="95" t="s">
        <v>1207</v>
      </c>
      <c r="D263" s="98">
        <v>0.35</v>
      </c>
      <c r="E263" s="27"/>
      <c r="F263" s="41">
        <f t="shared" si="14"/>
        <v>0</v>
      </c>
    </row>
    <row r="264" spans="1:6" ht="33.6" customHeight="1" x14ac:dyDescent="0.2">
      <c r="A264" s="32">
        <f t="shared" si="17"/>
        <v>234</v>
      </c>
      <c r="B264" s="107" t="s">
        <v>1203</v>
      </c>
      <c r="C264" s="99" t="s">
        <v>12</v>
      </c>
      <c r="D264" s="98">
        <v>1</v>
      </c>
      <c r="E264" s="27"/>
      <c r="F264" s="41">
        <f t="shared" si="14"/>
        <v>0</v>
      </c>
    </row>
    <row r="265" spans="1:6" ht="32.25" customHeight="1" x14ac:dyDescent="0.2">
      <c r="A265" s="32"/>
      <c r="B265" s="104" t="s">
        <v>241</v>
      </c>
      <c r="C265" s="59"/>
      <c r="D265" s="60"/>
      <c r="E265" s="27"/>
      <c r="F265" s="41"/>
    </row>
    <row r="266" spans="1:6" ht="27.75" customHeight="1" x14ac:dyDescent="0.2">
      <c r="A266" s="32">
        <f>+A264+1</f>
        <v>235</v>
      </c>
      <c r="B266" s="107" t="s">
        <v>2144</v>
      </c>
      <c r="C266" s="99" t="s">
        <v>12</v>
      </c>
      <c r="D266" s="98">
        <v>1</v>
      </c>
      <c r="E266" s="27"/>
      <c r="F266" s="41">
        <f t="shared" si="14"/>
        <v>0</v>
      </c>
    </row>
    <row r="267" spans="1:6" ht="42" customHeight="1" x14ac:dyDescent="0.2">
      <c r="A267" s="32">
        <f t="shared" ref="A267:A280" si="18">+A266+1</f>
        <v>236</v>
      </c>
      <c r="B267" s="107" t="s">
        <v>232</v>
      </c>
      <c r="C267" s="99" t="s">
        <v>12</v>
      </c>
      <c r="D267" s="98">
        <v>1</v>
      </c>
      <c r="E267" s="27"/>
      <c r="F267" s="41">
        <f t="shared" si="14"/>
        <v>0</v>
      </c>
    </row>
    <row r="268" spans="1:6" x14ac:dyDescent="0.2">
      <c r="A268" s="32">
        <f t="shared" si="18"/>
        <v>237</v>
      </c>
      <c r="B268" s="107" t="s">
        <v>233</v>
      </c>
      <c r="C268" s="99" t="s">
        <v>12</v>
      </c>
      <c r="D268" s="98">
        <v>1</v>
      </c>
      <c r="E268" s="27"/>
      <c r="F268" s="41">
        <f t="shared" si="14"/>
        <v>0</v>
      </c>
    </row>
    <row r="269" spans="1:6" x14ac:dyDescent="0.2">
      <c r="A269" s="32">
        <f t="shared" si="18"/>
        <v>238</v>
      </c>
      <c r="B269" s="107" t="s">
        <v>234</v>
      </c>
      <c r="C269" s="99" t="s">
        <v>12</v>
      </c>
      <c r="D269" s="98">
        <v>1</v>
      </c>
      <c r="E269" s="27"/>
      <c r="F269" s="41">
        <f t="shared" si="14"/>
        <v>0</v>
      </c>
    </row>
    <row r="270" spans="1:6" ht="25.5" x14ac:dyDescent="0.2">
      <c r="A270" s="32">
        <f t="shared" si="18"/>
        <v>239</v>
      </c>
      <c r="B270" s="108" t="s">
        <v>1712</v>
      </c>
      <c r="C270" s="95" t="s">
        <v>1653</v>
      </c>
      <c r="D270" s="96">
        <v>2.8</v>
      </c>
      <c r="E270" s="27"/>
      <c r="F270" s="41">
        <f t="shared" si="14"/>
        <v>0</v>
      </c>
    </row>
    <row r="271" spans="1:6" ht="39" customHeight="1" x14ac:dyDescent="0.2">
      <c r="A271" s="32">
        <f t="shared" si="18"/>
        <v>240</v>
      </c>
      <c r="B271" s="107" t="s">
        <v>1717</v>
      </c>
      <c r="C271" s="99" t="s">
        <v>12</v>
      </c>
      <c r="D271" s="98">
        <v>2</v>
      </c>
      <c r="E271" s="27"/>
      <c r="F271" s="41">
        <f t="shared" si="14"/>
        <v>0</v>
      </c>
    </row>
    <row r="272" spans="1:6" ht="30.6" customHeight="1" x14ac:dyDescent="0.2">
      <c r="A272" s="32">
        <f t="shared" si="18"/>
        <v>241</v>
      </c>
      <c r="B272" s="107" t="s">
        <v>1714</v>
      </c>
      <c r="C272" s="99" t="s">
        <v>12</v>
      </c>
      <c r="D272" s="98">
        <v>2</v>
      </c>
      <c r="E272" s="27"/>
      <c r="F272" s="41">
        <f t="shared" si="14"/>
        <v>0</v>
      </c>
    </row>
    <row r="273" spans="1:6" x14ac:dyDescent="0.2">
      <c r="A273" s="32">
        <f t="shared" si="18"/>
        <v>242</v>
      </c>
      <c r="B273" s="107" t="s">
        <v>1715</v>
      </c>
      <c r="C273" s="99" t="s">
        <v>12</v>
      </c>
      <c r="D273" s="98">
        <v>4</v>
      </c>
      <c r="E273" s="27"/>
      <c r="F273" s="41">
        <f t="shared" si="14"/>
        <v>0</v>
      </c>
    </row>
    <row r="274" spans="1:6" x14ac:dyDescent="0.2">
      <c r="A274" s="32">
        <f t="shared" si="18"/>
        <v>243</v>
      </c>
      <c r="B274" s="107" t="s">
        <v>1716</v>
      </c>
      <c r="C274" s="99" t="s">
        <v>12</v>
      </c>
      <c r="D274" s="98">
        <v>2</v>
      </c>
      <c r="E274" s="27"/>
      <c r="F274" s="41">
        <f t="shared" si="14"/>
        <v>0</v>
      </c>
    </row>
    <row r="275" spans="1:6" x14ac:dyDescent="0.2">
      <c r="A275" s="32">
        <f t="shared" si="18"/>
        <v>244</v>
      </c>
      <c r="B275" s="107" t="s">
        <v>235</v>
      </c>
      <c r="C275" s="99" t="s">
        <v>13</v>
      </c>
      <c r="D275" s="98">
        <v>8</v>
      </c>
      <c r="E275" s="27"/>
      <c r="F275" s="41">
        <f t="shared" si="14"/>
        <v>0</v>
      </c>
    </row>
    <row r="276" spans="1:6" x14ac:dyDescent="0.2">
      <c r="A276" s="32">
        <f t="shared" si="18"/>
        <v>245</v>
      </c>
      <c r="B276" s="107" t="s">
        <v>1201</v>
      </c>
      <c r="C276" s="95" t="s">
        <v>1207</v>
      </c>
      <c r="D276" s="98">
        <v>0.18</v>
      </c>
      <c r="E276" s="27"/>
      <c r="F276" s="41">
        <f t="shared" si="14"/>
        <v>0</v>
      </c>
    </row>
    <row r="277" spans="1:6" x14ac:dyDescent="0.2">
      <c r="A277" s="32">
        <f t="shared" si="18"/>
        <v>246</v>
      </c>
      <c r="B277" s="107" t="s">
        <v>1202</v>
      </c>
      <c r="C277" s="99" t="s">
        <v>12</v>
      </c>
      <c r="D277" s="98">
        <v>1</v>
      </c>
      <c r="E277" s="27"/>
      <c r="F277" s="41">
        <f t="shared" si="14"/>
        <v>0</v>
      </c>
    </row>
    <row r="278" spans="1:6" ht="33.75" customHeight="1" x14ac:dyDescent="0.2">
      <c r="A278" s="32"/>
      <c r="B278" s="104" t="s">
        <v>242</v>
      </c>
      <c r="C278" s="79"/>
      <c r="D278" s="79"/>
      <c r="E278" s="27"/>
      <c r="F278" s="41"/>
    </row>
    <row r="279" spans="1:6" ht="42" customHeight="1" x14ac:dyDescent="0.2">
      <c r="A279" s="32">
        <f>+A277+1</f>
        <v>247</v>
      </c>
      <c r="B279" s="107" t="s">
        <v>2147</v>
      </c>
      <c r="C279" s="99" t="s">
        <v>12</v>
      </c>
      <c r="D279" s="98">
        <v>1</v>
      </c>
      <c r="E279" s="27"/>
      <c r="F279" s="41">
        <f t="shared" si="14"/>
        <v>0</v>
      </c>
    </row>
    <row r="280" spans="1:6" ht="44.25" customHeight="1" x14ac:dyDescent="0.2">
      <c r="A280" s="32">
        <f t="shared" si="18"/>
        <v>248</v>
      </c>
      <c r="B280" s="107" t="s">
        <v>243</v>
      </c>
      <c r="C280" s="99" t="s">
        <v>12</v>
      </c>
      <c r="D280" s="98">
        <v>1</v>
      </c>
      <c r="E280" s="27"/>
      <c r="F280" s="41">
        <f t="shared" si="14"/>
        <v>0</v>
      </c>
    </row>
    <row r="281" spans="1:6" ht="40.5" customHeight="1" x14ac:dyDescent="0.2">
      <c r="A281" s="32">
        <f>+A280+1</f>
        <v>249</v>
      </c>
      <c r="B281" s="107" t="s">
        <v>2148</v>
      </c>
      <c r="C281" s="99" t="s">
        <v>12</v>
      </c>
      <c r="D281" s="98">
        <v>1</v>
      </c>
      <c r="E281" s="27"/>
      <c r="F281" s="41">
        <f t="shared" si="14"/>
        <v>0</v>
      </c>
    </row>
    <row r="282" spans="1:6" ht="27.75" customHeight="1" x14ac:dyDescent="0.2">
      <c r="A282" s="32">
        <f t="shared" ref="A282:A289" si="19">+A281+1</f>
        <v>250</v>
      </c>
      <c r="B282" s="107" t="s">
        <v>244</v>
      </c>
      <c r="C282" s="99" t="s">
        <v>12</v>
      </c>
      <c r="D282" s="98">
        <v>1</v>
      </c>
      <c r="E282" s="27"/>
      <c r="F282" s="41">
        <f t="shared" si="14"/>
        <v>0</v>
      </c>
    </row>
    <row r="283" spans="1:6" ht="24.75" customHeight="1" x14ac:dyDescent="0.2">
      <c r="A283" s="32">
        <f t="shared" si="19"/>
        <v>251</v>
      </c>
      <c r="B283" s="107" t="s">
        <v>245</v>
      </c>
      <c r="C283" s="99" t="s">
        <v>12</v>
      </c>
      <c r="D283" s="98">
        <v>1</v>
      </c>
      <c r="E283" s="27"/>
      <c r="F283" s="41">
        <f t="shared" si="14"/>
        <v>0</v>
      </c>
    </row>
    <row r="284" spans="1:6" ht="24.75" customHeight="1" x14ac:dyDescent="0.2">
      <c r="A284" s="32">
        <f t="shared" si="19"/>
        <v>252</v>
      </c>
      <c r="B284" s="107" t="s">
        <v>246</v>
      </c>
      <c r="C284" s="99" t="s">
        <v>12</v>
      </c>
      <c r="D284" s="98">
        <v>1</v>
      </c>
      <c r="E284" s="27"/>
      <c r="F284" s="41">
        <f t="shared" si="14"/>
        <v>0</v>
      </c>
    </row>
    <row r="285" spans="1:6" ht="36" customHeight="1" x14ac:dyDescent="0.2">
      <c r="A285" s="32">
        <f t="shared" si="19"/>
        <v>253</v>
      </c>
      <c r="B285" s="108" t="s">
        <v>1723</v>
      </c>
      <c r="C285" s="95" t="s">
        <v>1653</v>
      </c>
      <c r="D285" s="96">
        <v>5.3</v>
      </c>
      <c r="E285" s="27"/>
      <c r="F285" s="41">
        <f t="shared" si="14"/>
        <v>0</v>
      </c>
    </row>
    <row r="286" spans="1:6" ht="33.75" customHeight="1" x14ac:dyDescent="0.2">
      <c r="A286" s="32">
        <f t="shared" si="19"/>
        <v>254</v>
      </c>
      <c r="B286" s="107" t="s">
        <v>1724</v>
      </c>
      <c r="C286" s="99" t="s">
        <v>12</v>
      </c>
      <c r="D286" s="98">
        <v>12</v>
      </c>
      <c r="E286" s="27"/>
      <c r="F286" s="41">
        <f t="shared" si="14"/>
        <v>0</v>
      </c>
    </row>
    <row r="287" spans="1:6" ht="30.75" customHeight="1" x14ac:dyDescent="0.2">
      <c r="A287" s="32">
        <f>+A286+1</f>
        <v>255</v>
      </c>
      <c r="B287" s="107" t="s">
        <v>235</v>
      </c>
      <c r="C287" s="99" t="s">
        <v>13</v>
      </c>
      <c r="D287" s="98">
        <v>60</v>
      </c>
      <c r="E287" s="27"/>
      <c r="F287" s="41">
        <f t="shared" ref="F287:F350" si="20">+E287*D287</f>
        <v>0</v>
      </c>
    </row>
    <row r="288" spans="1:6" ht="30.75" customHeight="1" x14ac:dyDescent="0.2">
      <c r="A288" s="32">
        <f t="shared" si="19"/>
        <v>256</v>
      </c>
      <c r="B288" s="107" t="s">
        <v>1201</v>
      </c>
      <c r="C288" s="95" t="s">
        <v>1207</v>
      </c>
      <c r="D288" s="98">
        <v>0.31</v>
      </c>
      <c r="E288" s="27"/>
      <c r="F288" s="41">
        <f t="shared" si="20"/>
        <v>0</v>
      </c>
    </row>
    <row r="289" spans="1:7" ht="32.25" customHeight="1" x14ac:dyDescent="0.2">
      <c r="A289" s="32">
        <f t="shared" si="19"/>
        <v>257</v>
      </c>
      <c r="B289" s="107" t="s">
        <v>1204</v>
      </c>
      <c r="C289" s="99" t="s">
        <v>12</v>
      </c>
      <c r="D289" s="98">
        <v>1</v>
      </c>
      <c r="E289" s="27"/>
      <c r="F289" s="41">
        <f t="shared" si="20"/>
        <v>0</v>
      </c>
    </row>
    <row r="290" spans="1:7" ht="38.25" customHeight="1" x14ac:dyDescent="0.2">
      <c r="A290" s="32"/>
      <c r="B290" s="104" t="s">
        <v>247</v>
      </c>
      <c r="C290" s="79"/>
      <c r="D290" s="79"/>
      <c r="E290" s="27"/>
      <c r="F290" s="41"/>
    </row>
    <row r="291" spans="1:7" ht="27" customHeight="1" x14ac:dyDescent="0.2">
      <c r="A291" s="32">
        <f>+A289+1</f>
        <v>258</v>
      </c>
      <c r="B291" s="107" t="s">
        <v>2149</v>
      </c>
      <c r="C291" s="99" t="s">
        <v>12</v>
      </c>
      <c r="D291" s="98">
        <v>1</v>
      </c>
      <c r="E291" s="27"/>
      <c r="F291" s="41">
        <f t="shared" si="20"/>
        <v>0</v>
      </c>
    </row>
    <row r="292" spans="1:7" ht="25.5" x14ac:dyDescent="0.2">
      <c r="A292" s="32">
        <f t="shared" ref="A292:A303" si="21">+A291+1</f>
        <v>259</v>
      </c>
      <c r="B292" s="107" t="s">
        <v>238</v>
      </c>
      <c r="C292" s="99" t="s">
        <v>12</v>
      </c>
      <c r="D292" s="98">
        <v>1</v>
      </c>
      <c r="E292" s="27"/>
      <c r="F292" s="41">
        <f t="shared" si="20"/>
        <v>0</v>
      </c>
    </row>
    <row r="293" spans="1:7" x14ac:dyDescent="0.2">
      <c r="A293" s="32">
        <f t="shared" si="21"/>
        <v>260</v>
      </c>
      <c r="B293" s="107" t="s">
        <v>2150</v>
      </c>
      <c r="C293" s="99" t="s">
        <v>12</v>
      </c>
      <c r="D293" s="98">
        <v>1</v>
      </c>
      <c r="E293" s="27"/>
      <c r="F293" s="41">
        <f t="shared" si="20"/>
        <v>0</v>
      </c>
    </row>
    <row r="294" spans="1:7" x14ac:dyDescent="0.2">
      <c r="A294" s="32">
        <f t="shared" si="21"/>
        <v>261</v>
      </c>
      <c r="B294" s="107" t="s">
        <v>239</v>
      </c>
      <c r="C294" s="99" t="s">
        <v>12</v>
      </c>
      <c r="D294" s="98">
        <v>1</v>
      </c>
      <c r="E294" s="27"/>
      <c r="F294" s="41">
        <f t="shared" si="20"/>
        <v>0</v>
      </c>
    </row>
    <row r="295" spans="1:7" x14ac:dyDescent="0.2">
      <c r="A295" s="32">
        <f t="shared" si="21"/>
        <v>262</v>
      </c>
      <c r="B295" s="107" t="s">
        <v>240</v>
      </c>
      <c r="C295" s="99" t="s">
        <v>12</v>
      </c>
      <c r="D295" s="98">
        <v>1</v>
      </c>
      <c r="E295" s="27"/>
      <c r="F295" s="41">
        <f t="shared" si="20"/>
        <v>0</v>
      </c>
    </row>
    <row r="296" spans="1:7" ht="25.5" x14ac:dyDescent="0.2">
      <c r="A296" s="32">
        <f t="shared" si="21"/>
        <v>263</v>
      </c>
      <c r="B296" s="108" t="s">
        <v>1718</v>
      </c>
      <c r="C296" s="95" t="s">
        <v>1653</v>
      </c>
      <c r="D296" s="96">
        <v>4.7</v>
      </c>
      <c r="E296" s="27"/>
      <c r="F296" s="41">
        <f t="shared" si="20"/>
        <v>0</v>
      </c>
    </row>
    <row r="297" spans="1:7" ht="21" customHeight="1" x14ac:dyDescent="0.2">
      <c r="A297" s="32">
        <f t="shared" si="21"/>
        <v>264</v>
      </c>
      <c r="B297" s="107" t="s">
        <v>1725</v>
      </c>
      <c r="C297" s="99" t="s">
        <v>12</v>
      </c>
      <c r="D297" s="98">
        <v>2</v>
      </c>
      <c r="E297" s="27"/>
      <c r="F297" s="41">
        <f t="shared" si="20"/>
        <v>0</v>
      </c>
    </row>
    <row r="298" spans="1:7" x14ac:dyDescent="0.2">
      <c r="A298" s="32">
        <f t="shared" si="21"/>
        <v>265</v>
      </c>
      <c r="B298" s="107" t="s">
        <v>1726</v>
      </c>
      <c r="C298" s="99" t="s">
        <v>12</v>
      </c>
      <c r="D298" s="98">
        <v>2</v>
      </c>
      <c r="E298" s="27"/>
      <c r="F298" s="41">
        <f t="shared" si="20"/>
        <v>0</v>
      </c>
    </row>
    <row r="299" spans="1:7" x14ac:dyDescent="0.2">
      <c r="A299" s="32">
        <f t="shared" si="21"/>
        <v>266</v>
      </c>
      <c r="B299" s="107" t="s">
        <v>1727</v>
      </c>
      <c r="C299" s="99" t="s">
        <v>12</v>
      </c>
      <c r="D299" s="98">
        <v>4</v>
      </c>
      <c r="E299" s="27"/>
      <c r="F299" s="41">
        <f t="shared" si="20"/>
        <v>0</v>
      </c>
    </row>
    <row r="300" spans="1:7" ht="35.450000000000003" customHeight="1" x14ac:dyDescent="0.2">
      <c r="A300" s="32">
        <f t="shared" si="21"/>
        <v>267</v>
      </c>
      <c r="B300" s="107" t="s">
        <v>1728</v>
      </c>
      <c r="C300" s="99" t="s">
        <v>12</v>
      </c>
      <c r="D300" s="98">
        <v>3</v>
      </c>
      <c r="E300" s="27"/>
      <c r="F300" s="41">
        <f t="shared" si="20"/>
        <v>0</v>
      </c>
    </row>
    <row r="301" spans="1:7" s="26" customFormat="1" ht="32.25" customHeight="1" x14ac:dyDescent="0.2">
      <c r="A301" s="32">
        <f t="shared" si="21"/>
        <v>268</v>
      </c>
      <c r="B301" s="107" t="s">
        <v>235</v>
      </c>
      <c r="C301" s="99" t="s">
        <v>13</v>
      </c>
      <c r="D301" s="98">
        <v>14</v>
      </c>
      <c r="E301" s="27"/>
      <c r="F301" s="41">
        <f t="shared" si="20"/>
        <v>0</v>
      </c>
      <c r="G301" s="34"/>
    </row>
    <row r="302" spans="1:7" ht="29.25" customHeight="1" x14ac:dyDescent="0.2">
      <c r="A302" s="32">
        <f t="shared" si="21"/>
        <v>269</v>
      </c>
      <c r="B302" s="107" t="s">
        <v>1201</v>
      </c>
      <c r="C302" s="95" t="s">
        <v>1207</v>
      </c>
      <c r="D302" s="98">
        <v>4.7</v>
      </c>
      <c r="E302" s="27"/>
      <c r="F302" s="41">
        <f t="shared" si="20"/>
        <v>0</v>
      </c>
    </row>
    <row r="303" spans="1:7" x14ac:dyDescent="0.2">
      <c r="A303" s="32">
        <f t="shared" si="21"/>
        <v>270</v>
      </c>
      <c r="B303" s="107" t="s">
        <v>1203</v>
      </c>
      <c r="C303" s="99" t="s">
        <v>12</v>
      </c>
      <c r="D303" s="98">
        <v>1</v>
      </c>
      <c r="E303" s="27"/>
      <c r="F303" s="41">
        <f t="shared" si="20"/>
        <v>0</v>
      </c>
    </row>
    <row r="304" spans="1:7" ht="35.25" customHeight="1" x14ac:dyDescent="0.2">
      <c r="A304" s="32"/>
      <c r="B304" s="104" t="s">
        <v>248</v>
      </c>
      <c r="C304" s="79"/>
      <c r="D304" s="79"/>
      <c r="E304" s="27"/>
      <c r="F304" s="41"/>
    </row>
    <row r="305" spans="1:6" ht="28.9" customHeight="1" x14ac:dyDescent="0.2">
      <c r="A305" s="32">
        <f>+A303+1</f>
        <v>271</v>
      </c>
      <c r="B305" s="107" t="s">
        <v>2151</v>
      </c>
      <c r="C305" s="99" t="s">
        <v>12</v>
      </c>
      <c r="D305" s="98">
        <v>1</v>
      </c>
      <c r="E305" s="27"/>
      <c r="F305" s="41">
        <f t="shared" si="20"/>
        <v>0</v>
      </c>
    </row>
    <row r="306" spans="1:6" ht="25.5" x14ac:dyDescent="0.2">
      <c r="A306" s="28">
        <f>+A305+1</f>
        <v>272</v>
      </c>
      <c r="B306" s="107" t="s">
        <v>238</v>
      </c>
      <c r="C306" s="99" t="s">
        <v>12</v>
      </c>
      <c r="D306" s="98">
        <v>1</v>
      </c>
      <c r="E306" s="27"/>
      <c r="F306" s="41">
        <f t="shared" si="20"/>
        <v>0</v>
      </c>
    </row>
    <row r="307" spans="1:6" x14ac:dyDescent="0.2">
      <c r="A307" s="28">
        <f t="shared" ref="A307:A319" si="22">+A306+1</f>
        <v>273</v>
      </c>
      <c r="B307" s="107" t="s">
        <v>239</v>
      </c>
      <c r="C307" s="99" t="s">
        <v>12</v>
      </c>
      <c r="D307" s="98">
        <v>1</v>
      </c>
      <c r="E307" s="27"/>
      <c r="F307" s="41">
        <f t="shared" si="20"/>
        <v>0</v>
      </c>
    </row>
    <row r="308" spans="1:6" x14ac:dyDescent="0.2">
      <c r="A308" s="28">
        <f t="shared" si="22"/>
        <v>274</v>
      </c>
      <c r="B308" s="107" t="s">
        <v>240</v>
      </c>
      <c r="C308" s="99" t="s">
        <v>12</v>
      </c>
      <c r="D308" s="98">
        <v>1</v>
      </c>
      <c r="E308" s="27"/>
      <c r="F308" s="41">
        <f t="shared" si="20"/>
        <v>0</v>
      </c>
    </row>
    <row r="309" spans="1:6" ht="25.5" x14ac:dyDescent="0.2">
      <c r="A309" s="28">
        <f t="shared" si="22"/>
        <v>275</v>
      </c>
      <c r="B309" s="108" t="s">
        <v>1718</v>
      </c>
      <c r="C309" s="95" t="s">
        <v>1653</v>
      </c>
      <c r="D309" s="96">
        <v>6.4</v>
      </c>
      <c r="E309" s="27"/>
      <c r="F309" s="41">
        <f t="shared" si="20"/>
        <v>0</v>
      </c>
    </row>
    <row r="310" spans="1:6" ht="25.5" x14ac:dyDescent="0.2">
      <c r="A310" s="28">
        <f t="shared" si="22"/>
        <v>276</v>
      </c>
      <c r="B310" s="108" t="s">
        <v>1712</v>
      </c>
      <c r="C310" s="95" t="s">
        <v>1653</v>
      </c>
      <c r="D310" s="96">
        <v>1.2</v>
      </c>
      <c r="E310" s="27"/>
      <c r="F310" s="41">
        <f t="shared" si="20"/>
        <v>0</v>
      </c>
    </row>
    <row r="311" spans="1:6" x14ac:dyDescent="0.2">
      <c r="A311" s="28">
        <f t="shared" si="22"/>
        <v>277</v>
      </c>
      <c r="B311" s="107" t="s">
        <v>1725</v>
      </c>
      <c r="C311" s="99" t="s">
        <v>12</v>
      </c>
      <c r="D311" s="98">
        <v>2</v>
      </c>
      <c r="E311" s="27"/>
      <c r="F311" s="41">
        <f t="shared" si="20"/>
        <v>0</v>
      </c>
    </row>
    <row r="312" spans="1:6" x14ac:dyDescent="0.2">
      <c r="A312" s="28">
        <f t="shared" si="22"/>
        <v>278</v>
      </c>
      <c r="B312" s="107" t="s">
        <v>1726</v>
      </c>
      <c r="C312" s="99" t="s">
        <v>12</v>
      </c>
      <c r="D312" s="98">
        <v>2</v>
      </c>
      <c r="E312" s="27"/>
      <c r="F312" s="41">
        <f t="shared" si="20"/>
        <v>0</v>
      </c>
    </row>
    <row r="313" spans="1:6" x14ac:dyDescent="0.2">
      <c r="A313" s="28">
        <f t="shared" si="22"/>
        <v>279</v>
      </c>
      <c r="B313" s="107" t="s">
        <v>1727</v>
      </c>
      <c r="C313" s="99" t="s">
        <v>12</v>
      </c>
      <c r="D313" s="98">
        <v>4</v>
      </c>
      <c r="E313" s="27"/>
      <c r="F313" s="41">
        <f t="shared" si="20"/>
        <v>0</v>
      </c>
    </row>
    <row r="314" spans="1:6" x14ac:dyDescent="0.2">
      <c r="A314" s="28">
        <f t="shared" si="22"/>
        <v>280</v>
      </c>
      <c r="B314" s="107" t="s">
        <v>1715</v>
      </c>
      <c r="C314" s="99" t="s">
        <v>12</v>
      </c>
      <c r="D314" s="98">
        <v>2</v>
      </c>
      <c r="E314" s="27"/>
      <c r="F314" s="41">
        <f t="shared" si="20"/>
        <v>0</v>
      </c>
    </row>
    <row r="315" spans="1:6" x14ac:dyDescent="0.2">
      <c r="A315" s="28">
        <f t="shared" si="22"/>
        <v>281</v>
      </c>
      <c r="B315" s="107" t="s">
        <v>1728</v>
      </c>
      <c r="C315" s="99" t="s">
        <v>12</v>
      </c>
      <c r="D315" s="98">
        <v>3</v>
      </c>
      <c r="E315" s="27"/>
      <c r="F315" s="41">
        <f t="shared" si="20"/>
        <v>0</v>
      </c>
    </row>
    <row r="316" spans="1:6" x14ac:dyDescent="0.2">
      <c r="A316" s="28">
        <f t="shared" si="22"/>
        <v>282</v>
      </c>
      <c r="B316" s="107" t="s">
        <v>1716</v>
      </c>
      <c r="C316" s="99" t="s">
        <v>12</v>
      </c>
      <c r="D316" s="98">
        <v>2</v>
      </c>
      <c r="E316" s="27"/>
      <c r="F316" s="41">
        <f t="shared" si="20"/>
        <v>0</v>
      </c>
    </row>
    <row r="317" spans="1:6" x14ac:dyDescent="0.2">
      <c r="A317" s="28">
        <f t="shared" si="22"/>
        <v>283</v>
      </c>
      <c r="B317" s="107" t="s">
        <v>235</v>
      </c>
      <c r="C317" s="99" t="s">
        <v>13</v>
      </c>
      <c r="D317" s="98">
        <v>26</v>
      </c>
      <c r="E317" s="27"/>
      <c r="F317" s="41">
        <f t="shared" si="20"/>
        <v>0</v>
      </c>
    </row>
    <row r="318" spans="1:6" x14ac:dyDescent="0.2">
      <c r="A318" s="28">
        <f t="shared" si="22"/>
        <v>284</v>
      </c>
      <c r="B318" s="107" t="s">
        <v>1201</v>
      </c>
      <c r="C318" s="95" t="s">
        <v>1207</v>
      </c>
      <c r="D318" s="98">
        <v>0.47</v>
      </c>
      <c r="E318" s="27"/>
      <c r="F318" s="41">
        <f t="shared" si="20"/>
        <v>0</v>
      </c>
    </row>
    <row r="319" spans="1:6" x14ac:dyDescent="0.2">
      <c r="A319" s="28">
        <f t="shared" si="22"/>
        <v>285</v>
      </c>
      <c r="B319" s="107" t="s">
        <v>1203</v>
      </c>
      <c r="C319" s="99" t="s">
        <v>12</v>
      </c>
      <c r="D319" s="98">
        <v>1</v>
      </c>
      <c r="E319" s="27"/>
      <c r="F319" s="41">
        <f t="shared" si="20"/>
        <v>0</v>
      </c>
    </row>
    <row r="320" spans="1:6" ht="28.5" customHeight="1" x14ac:dyDescent="0.2">
      <c r="A320" s="29"/>
      <c r="B320" s="104" t="s">
        <v>249</v>
      </c>
      <c r="C320" s="79"/>
      <c r="D320" s="79"/>
      <c r="E320" s="29"/>
      <c r="F320" s="41"/>
    </row>
    <row r="321" spans="1:6" ht="52.5" customHeight="1" x14ac:dyDescent="0.2">
      <c r="A321" s="29">
        <f>+A319+1</f>
        <v>286</v>
      </c>
      <c r="B321" s="107" t="s">
        <v>2149</v>
      </c>
      <c r="C321" s="99" t="s">
        <v>12</v>
      </c>
      <c r="D321" s="98">
        <v>1</v>
      </c>
      <c r="E321" s="29"/>
      <c r="F321" s="41">
        <f t="shared" si="20"/>
        <v>0</v>
      </c>
    </row>
    <row r="322" spans="1:6" ht="48" customHeight="1" x14ac:dyDescent="0.2">
      <c r="A322" s="29">
        <f t="shared" ref="A322:A336" si="23">+A321+1</f>
        <v>287</v>
      </c>
      <c r="B322" s="107" t="s">
        <v>238</v>
      </c>
      <c r="C322" s="99" t="s">
        <v>12</v>
      </c>
      <c r="D322" s="98">
        <v>1</v>
      </c>
      <c r="E322" s="29"/>
      <c r="F322" s="41">
        <f t="shared" si="20"/>
        <v>0</v>
      </c>
    </row>
    <row r="323" spans="1:6" ht="18" customHeight="1" x14ac:dyDescent="0.2">
      <c r="A323" s="29">
        <f t="shared" si="23"/>
        <v>288</v>
      </c>
      <c r="B323" s="107" t="s">
        <v>2146</v>
      </c>
      <c r="C323" s="99" t="s">
        <v>12</v>
      </c>
      <c r="D323" s="98">
        <v>1</v>
      </c>
      <c r="E323" s="29"/>
      <c r="F323" s="41">
        <f t="shared" si="20"/>
        <v>0</v>
      </c>
    </row>
    <row r="324" spans="1:6" ht="18" customHeight="1" x14ac:dyDescent="0.2">
      <c r="A324" s="29">
        <f t="shared" si="23"/>
        <v>289</v>
      </c>
      <c r="B324" s="107" t="s">
        <v>239</v>
      </c>
      <c r="C324" s="99" t="s">
        <v>12</v>
      </c>
      <c r="D324" s="98">
        <v>1</v>
      </c>
      <c r="E324" s="29"/>
      <c r="F324" s="41">
        <f t="shared" si="20"/>
        <v>0</v>
      </c>
    </row>
    <row r="325" spans="1:6" ht="18" customHeight="1" x14ac:dyDescent="0.2">
      <c r="A325" s="29">
        <f t="shared" si="23"/>
        <v>290</v>
      </c>
      <c r="B325" s="107" t="s">
        <v>240</v>
      </c>
      <c r="C325" s="99" t="s">
        <v>12</v>
      </c>
      <c r="D325" s="98">
        <v>1</v>
      </c>
      <c r="E325" s="29"/>
      <c r="F325" s="41">
        <f t="shared" si="20"/>
        <v>0</v>
      </c>
    </row>
    <row r="326" spans="1:6" ht="39.75" customHeight="1" x14ac:dyDescent="0.2">
      <c r="A326" s="29">
        <f t="shared" si="23"/>
        <v>291</v>
      </c>
      <c r="B326" s="108" t="s">
        <v>1718</v>
      </c>
      <c r="C326" s="95" t="s">
        <v>1653</v>
      </c>
      <c r="D326" s="96">
        <v>6.4</v>
      </c>
      <c r="E326" s="29"/>
      <c r="F326" s="41">
        <f t="shared" si="20"/>
        <v>0</v>
      </c>
    </row>
    <row r="327" spans="1:6" ht="37.5" customHeight="1" x14ac:dyDescent="0.2">
      <c r="A327" s="29">
        <f t="shared" si="23"/>
        <v>292</v>
      </c>
      <c r="B327" s="108" t="s">
        <v>1712</v>
      </c>
      <c r="C327" s="95" t="s">
        <v>1653</v>
      </c>
      <c r="D327" s="96">
        <v>1.2</v>
      </c>
      <c r="E327" s="29"/>
      <c r="F327" s="41">
        <f t="shared" si="20"/>
        <v>0</v>
      </c>
    </row>
    <row r="328" spans="1:6" ht="33.75" customHeight="1" x14ac:dyDescent="0.2">
      <c r="A328" s="29">
        <f t="shared" si="23"/>
        <v>293</v>
      </c>
      <c r="B328" s="107" t="s">
        <v>1725</v>
      </c>
      <c r="C328" s="99" t="s">
        <v>12</v>
      </c>
      <c r="D328" s="98">
        <v>2</v>
      </c>
      <c r="E328" s="29"/>
      <c r="F328" s="41">
        <f t="shared" si="20"/>
        <v>0</v>
      </c>
    </row>
    <row r="329" spans="1:6" ht="33.75" customHeight="1" x14ac:dyDescent="0.2">
      <c r="A329" s="29">
        <f t="shared" si="23"/>
        <v>294</v>
      </c>
      <c r="B329" s="107" t="s">
        <v>1726</v>
      </c>
      <c r="C329" s="99" t="s">
        <v>12</v>
      </c>
      <c r="D329" s="98">
        <v>2</v>
      </c>
      <c r="E329" s="29"/>
      <c r="F329" s="41">
        <f t="shared" si="20"/>
        <v>0</v>
      </c>
    </row>
    <row r="330" spans="1:6" ht="18" customHeight="1" x14ac:dyDescent="0.2">
      <c r="A330" s="29">
        <f t="shared" si="23"/>
        <v>295</v>
      </c>
      <c r="B330" s="107" t="s">
        <v>1727</v>
      </c>
      <c r="C330" s="99" t="s">
        <v>12</v>
      </c>
      <c r="D330" s="98">
        <v>4</v>
      </c>
      <c r="E330" s="29"/>
      <c r="F330" s="41">
        <f t="shared" si="20"/>
        <v>0</v>
      </c>
    </row>
    <row r="331" spans="1:6" x14ac:dyDescent="0.2">
      <c r="A331" s="29">
        <f t="shared" si="23"/>
        <v>296</v>
      </c>
      <c r="B331" s="107" t="s">
        <v>1715</v>
      </c>
      <c r="C331" s="99" t="s">
        <v>12</v>
      </c>
      <c r="D331" s="98">
        <v>2</v>
      </c>
      <c r="E331" s="27"/>
      <c r="F331" s="41">
        <f t="shared" si="20"/>
        <v>0</v>
      </c>
    </row>
    <row r="332" spans="1:6" x14ac:dyDescent="0.2">
      <c r="A332" s="29">
        <f t="shared" si="23"/>
        <v>297</v>
      </c>
      <c r="B332" s="107" t="s">
        <v>1728</v>
      </c>
      <c r="C332" s="99" t="s">
        <v>12</v>
      </c>
      <c r="D332" s="98">
        <v>3</v>
      </c>
      <c r="E332" s="27"/>
      <c r="F332" s="41">
        <f t="shared" si="20"/>
        <v>0</v>
      </c>
    </row>
    <row r="333" spans="1:6" x14ac:dyDescent="0.2">
      <c r="A333" s="29">
        <f t="shared" si="23"/>
        <v>298</v>
      </c>
      <c r="B333" s="107" t="s">
        <v>1716</v>
      </c>
      <c r="C333" s="99" t="s">
        <v>12</v>
      </c>
      <c r="D333" s="98">
        <v>2</v>
      </c>
      <c r="E333" s="27"/>
      <c r="F333" s="41">
        <f t="shared" si="20"/>
        <v>0</v>
      </c>
    </row>
    <row r="334" spans="1:6" x14ac:dyDescent="0.2">
      <c r="A334" s="29">
        <f t="shared" si="23"/>
        <v>299</v>
      </c>
      <c r="B334" s="107" t="s">
        <v>235</v>
      </c>
      <c r="C334" s="99" t="s">
        <v>13</v>
      </c>
      <c r="D334" s="98">
        <v>26</v>
      </c>
      <c r="E334" s="27"/>
      <c r="F334" s="41">
        <f t="shared" si="20"/>
        <v>0</v>
      </c>
    </row>
    <row r="335" spans="1:6" x14ac:dyDescent="0.2">
      <c r="A335" s="29">
        <f t="shared" si="23"/>
        <v>300</v>
      </c>
      <c r="B335" s="107" t="s">
        <v>1201</v>
      </c>
      <c r="C335" s="95" t="s">
        <v>1207</v>
      </c>
      <c r="D335" s="98">
        <v>0.47</v>
      </c>
      <c r="E335" s="27"/>
      <c r="F335" s="41">
        <f t="shared" si="20"/>
        <v>0</v>
      </c>
    </row>
    <row r="336" spans="1:6" x14ac:dyDescent="0.2">
      <c r="A336" s="29">
        <f t="shared" si="23"/>
        <v>301</v>
      </c>
      <c r="B336" s="107" t="s">
        <v>1203</v>
      </c>
      <c r="C336" s="99" t="s">
        <v>12</v>
      </c>
      <c r="D336" s="98">
        <v>1</v>
      </c>
      <c r="E336" s="27"/>
      <c r="F336" s="41">
        <f t="shared" si="20"/>
        <v>0</v>
      </c>
    </row>
    <row r="337" spans="1:7" s="26" customFormat="1" ht="31.5" customHeight="1" x14ac:dyDescent="0.2">
      <c r="A337" s="31"/>
      <c r="B337" s="104" t="s">
        <v>250</v>
      </c>
      <c r="C337" s="79"/>
      <c r="D337" s="79"/>
      <c r="E337" s="27"/>
      <c r="F337" s="41"/>
      <c r="G337" s="34"/>
    </row>
    <row r="338" spans="1:7" ht="25.5" x14ac:dyDescent="0.2">
      <c r="A338" s="31">
        <f>+A336+1</f>
        <v>302</v>
      </c>
      <c r="B338" s="107" t="s">
        <v>2152</v>
      </c>
      <c r="C338" s="99" t="s">
        <v>12</v>
      </c>
      <c r="D338" s="98">
        <v>1</v>
      </c>
      <c r="E338" s="27"/>
      <c r="F338" s="41">
        <f t="shared" si="20"/>
        <v>0</v>
      </c>
    </row>
    <row r="339" spans="1:7" ht="25.5" x14ac:dyDescent="0.2">
      <c r="A339" s="31">
        <f t="shared" ref="A339" si="24">+A338+1</f>
        <v>303</v>
      </c>
      <c r="B339" s="107" t="s">
        <v>1712</v>
      </c>
      <c r="C339" s="95" t="s">
        <v>1653</v>
      </c>
      <c r="D339" s="96">
        <v>1.4</v>
      </c>
      <c r="E339" s="27"/>
      <c r="F339" s="41">
        <f t="shared" si="20"/>
        <v>0</v>
      </c>
    </row>
    <row r="340" spans="1:7" ht="34.15" customHeight="1" x14ac:dyDescent="0.2">
      <c r="A340" s="33">
        <f>+A339+1</f>
        <v>304</v>
      </c>
      <c r="B340" s="107" t="s">
        <v>1729</v>
      </c>
      <c r="C340" s="99" t="s">
        <v>12</v>
      </c>
      <c r="D340" s="98">
        <v>2</v>
      </c>
      <c r="E340" s="33"/>
      <c r="F340" s="41">
        <f t="shared" si="20"/>
        <v>0</v>
      </c>
    </row>
    <row r="341" spans="1:7" ht="31.15" customHeight="1" x14ac:dyDescent="0.2">
      <c r="A341" s="33">
        <f>+A340+1</f>
        <v>305</v>
      </c>
      <c r="B341" s="107" t="s">
        <v>1730</v>
      </c>
      <c r="C341" s="99" t="s">
        <v>12</v>
      </c>
      <c r="D341" s="98">
        <v>1</v>
      </c>
      <c r="E341" s="33"/>
      <c r="F341" s="41">
        <f t="shared" si="20"/>
        <v>0</v>
      </c>
    </row>
    <row r="342" spans="1:7" ht="19.899999999999999" customHeight="1" x14ac:dyDescent="0.2">
      <c r="A342" s="33">
        <f t="shared" ref="A342:A402" si="25">+A341+1</f>
        <v>306</v>
      </c>
      <c r="B342" s="107" t="s">
        <v>1716</v>
      </c>
      <c r="C342" s="99" t="s">
        <v>12</v>
      </c>
      <c r="D342" s="98">
        <v>1</v>
      </c>
      <c r="E342" s="33"/>
      <c r="F342" s="41">
        <f t="shared" si="20"/>
        <v>0</v>
      </c>
    </row>
    <row r="343" spans="1:7" ht="30.75" customHeight="1" x14ac:dyDescent="0.2">
      <c r="A343" s="33">
        <f t="shared" si="25"/>
        <v>307</v>
      </c>
      <c r="B343" s="107" t="s">
        <v>235</v>
      </c>
      <c r="C343" s="99" t="s">
        <v>13</v>
      </c>
      <c r="D343" s="98">
        <v>6</v>
      </c>
      <c r="E343" s="33"/>
      <c r="F343" s="41">
        <f t="shared" si="20"/>
        <v>0</v>
      </c>
    </row>
    <row r="344" spans="1:7" ht="34.15" customHeight="1" x14ac:dyDescent="0.2">
      <c r="A344" s="33">
        <f t="shared" si="25"/>
        <v>308</v>
      </c>
      <c r="B344" s="107" t="s">
        <v>1201</v>
      </c>
      <c r="C344" s="95" t="s">
        <v>1207</v>
      </c>
      <c r="D344" s="98">
        <v>0.7</v>
      </c>
      <c r="E344" s="33"/>
      <c r="F344" s="41">
        <f t="shared" si="20"/>
        <v>0</v>
      </c>
    </row>
    <row r="345" spans="1:7" ht="34.15" customHeight="1" x14ac:dyDescent="0.2">
      <c r="A345" s="33">
        <f t="shared" si="25"/>
        <v>309</v>
      </c>
      <c r="B345" s="107" t="s">
        <v>1202</v>
      </c>
      <c r="C345" s="99" t="s">
        <v>12</v>
      </c>
      <c r="D345" s="98">
        <v>1</v>
      </c>
      <c r="E345" s="33"/>
      <c r="F345" s="41">
        <f t="shared" si="20"/>
        <v>0</v>
      </c>
    </row>
    <row r="346" spans="1:7" ht="48" customHeight="1" x14ac:dyDescent="0.2">
      <c r="A346" s="33"/>
      <c r="B346" s="104" t="s">
        <v>251</v>
      </c>
      <c r="C346" s="79"/>
      <c r="D346" s="79"/>
      <c r="E346" s="33"/>
      <c r="F346" s="41"/>
    </row>
    <row r="347" spans="1:7" ht="34.15" customHeight="1" x14ac:dyDescent="0.2">
      <c r="A347" s="33">
        <f>+A345+1</f>
        <v>310</v>
      </c>
      <c r="B347" s="107" t="s">
        <v>2153</v>
      </c>
      <c r="C347" s="99" t="s">
        <v>196</v>
      </c>
      <c r="D347" s="98">
        <v>40</v>
      </c>
      <c r="E347" s="33"/>
      <c r="F347" s="41">
        <f t="shared" si="20"/>
        <v>0</v>
      </c>
    </row>
    <row r="348" spans="1:7" ht="34.15" customHeight="1" x14ac:dyDescent="0.2">
      <c r="A348" s="33">
        <f>+A347+1</f>
        <v>311</v>
      </c>
      <c r="B348" s="107" t="s">
        <v>2154</v>
      </c>
      <c r="C348" s="99" t="s">
        <v>196</v>
      </c>
      <c r="D348" s="98">
        <v>1</v>
      </c>
      <c r="E348" s="33"/>
      <c r="F348" s="41">
        <f t="shared" si="20"/>
        <v>0</v>
      </c>
    </row>
    <row r="349" spans="1:7" ht="34.15" customHeight="1" x14ac:dyDescent="0.2">
      <c r="A349" s="33">
        <f t="shared" ref="A349:A358" si="26">+A348+1</f>
        <v>312</v>
      </c>
      <c r="B349" s="107" t="s">
        <v>252</v>
      </c>
      <c r="C349" s="99" t="s">
        <v>12</v>
      </c>
      <c r="D349" s="98">
        <v>2</v>
      </c>
      <c r="E349" s="33"/>
      <c r="F349" s="41">
        <f t="shared" si="20"/>
        <v>0</v>
      </c>
    </row>
    <row r="350" spans="1:7" ht="34.15" customHeight="1" x14ac:dyDescent="0.2">
      <c r="A350" s="33">
        <f t="shared" si="26"/>
        <v>313</v>
      </c>
      <c r="B350" s="108" t="s">
        <v>1718</v>
      </c>
      <c r="C350" s="95" t="s">
        <v>1653</v>
      </c>
      <c r="D350" s="96">
        <v>10.5</v>
      </c>
      <c r="E350" s="33"/>
      <c r="F350" s="41">
        <f t="shared" si="20"/>
        <v>0</v>
      </c>
    </row>
    <row r="351" spans="1:7" ht="34.15" customHeight="1" x14ac:dyDescent="0.2">
      <c r="A351" s="33">
        <f t="shared" si="26"/>
        <v>314</v>
      </c>
      <c r="B351" s="108" t="s">
        <v>1205</v>
      </c>
      <c r="C351" s="95" t="s">
        <v>1653</v>
      </c>
      <c r="D351" s="96">
        <v>9.5</v>
      </c>
      <c r="E351" s="33"/>
      <c r="F351" s="41">
        <f t="shared" ref="F351:F358" si="27">+E351*D351</f>
        <v>0</v>
      </c>
    </row>
    <row r="352" spans="1:7" ht="34.15" customHeight="1" x14ac:dyDescent="0.2">
      <c r="A352" s="33">
        <f t="shared" si="26"/>
        <v>315</v>
      </c>
      <c r="B352" s="107" t="s">
        <v>1731</v>
      </c>
      <c r="C352" s="99" t="s">
        <v>12</v>
      </c>
      <c r="D352" s="98">
        <v>1</v>
      </c>
      <c r="E352" s="33"/>
      <c r="F352" s="41">
        <f t="shared" si="27"/>
        <v>0</v>
      </c>
    </row>
    <row r="353" spans="1:6" ht="34.15" customHeight="1" x14ac:dyDescent="0.2">
      <c r="A353" s="33">
        <f t="shared" si="26"/>
        <v>316</v>
      </c>
      <c r="B353" s="107" t="s">
        <v>1724</v>
      </c>
      <c r="C353" s="99" t="s">
        <v>12</v>
      </c>
      <c r="D353" s="98">
        <v>6</v>
      </c>
      <c r="E353" s="33"/>
      <c r="F353" s="41">
        <f t="shared" si="27"/>
        <v>0</v>
      </c>
    </row>
    <row r="354" spans="1:6" ht="34.15" customHeight="1" x14ac:dyDescent="0.2">
      <c r="A354" s="33">
        <f t="shared" si="26"/>
        <v>317</v>
      </c>
      <c r="B354" s="107" t="s">
        <v>1206</v>
      </c>
      <c r="C354" s="99" t="s">
        <v>12</v>
      </c>
      <c r="D354" s="98">
        <v>6</v>
      </c>
      <c r="E354" s="33"/>
      <c r="F354" s="41">
        <f t="shared" si="27"/>
        <v>0</v>
      </c>
    </row>
    <row r="355" spans="1:6" ht="34.15" customHeight="1" x14ac:dyDescent="0.2">
      <c r="A355" s="33">
        <f t="shared" si="26"/>
        <v>318</v>
      </c>
      <c r="B355" s="107" t="s">
        <v>1732</v>
      </c>
      <c r="C355" s="99" t="s">
        <v>12</v>
      </c>
      <c r="D355" s="98">
        <v>2</v>
      </c>
      <c r="E355" s="33"/>
      <c r="F355" s="41">
        <f t="shared" si="27"/>
        <v>0</v>
      </c>
    </row>
    <row r="356" spans="1:6" ht="34.15" customHeight="1" x14ac:dyDescent="0.2">
      <c r="A356" s="33">
        <f t="shared" si="26"/>
        <v>319</v>
      </c>
      <c r="B356" s="107" t="s">
        <v>235</v>
      </c>
      <c r="C356" s="99" t="s">
        <v>13</v>
      </c>
      <c r="D356" s="98">
        <v>84</v>
      </c>
      <c r="E356" s="33"/>
      <c r="F356" s="41">
        <f t="shared" si="27"/>
        <v>0</v>
      </c>
    </row>
    <row r="357" spans="1:6" ht="34.15" customHeight="1" x14ac:dyDescent="0.2">
      <c r="A357" s="33">
        <f t="shared" si="26"/>
        <v>320</v>
      </c>
      <c r="B357" s="107" t="s">
        <v>1201</v>
      </c>
      <c r="C357" s="95" t="s">
        <v>1207</v>
      </c>
      <c r="D357" s="98">
        <v>1.8</v>
      </c>
      <c r="E357" s="33"/>
      <c r="F357" s="41">
        <f t="shared" si="27"/>
        <v>0</v>
      </c>
    </row>
    <row r="358" spans="1:6" ht="34.15" customHeight="1" x14ac:dyDescent="0.2">
      <c r="A358" s="33">
        <f t="shared" si="26"/>
        <v>321</v>
      </c>
      <c r="B358" s="107" t="s">
        <v>1204</v>
      </c>
      <c r="C358" s="99" t="s">
        <v>12</v>
      </c>
      <c r="D358" s="98">
        <v>1</v>
      </c>
      <c r="E358" s="33"/>
      <c r="F358" s="41">
        <f t="shared" si="27"/>
        <v>0</v>
      </c>
    </row>
    <row r="359" spans="1:6" ht="47.25" customHeight="1" x14ac:dyDescent="0.2">
      <c r="A359" s="37"/>
      <c r="B359" s="22" t="s">
        <v>42</v>
      </c>
      <c r="C359" s="12"/>
      <c r="D359" s="17"/>
      <c r="E359" s="36"/>
      <c r="F359" s="43">
        <f>SUM(F223:F358)</f>
        <v>0</v>
      </c>
    </row>
    <row r="360" spans="1:6" ht="34.5" customHeight="1" x14ac:dyDescent="0.2">
      <c r="A360" s="115" t="s">
        <v>253</v>
      </c>
      <c r="B360" s="115"/>
      <c r="C360" s="115"/>
      <c r="D360" s="115"/>
      <c r="E360" s="115"/>
      <c r="F360" s="115"/>
    </row>
    <row r="361" spans="1:6" ht="33" customHeight="1" x14ac:dyDescent="0.2">
      <c r="A361" s="104"/>
      <c r="B361" s="104" t="s">
        <v>254</v>
      </c>
      <c r="C361" s="104"/>
      <c r="D361" s="104"/>
      <c r="E361" s="104"/>
      <c r="F361" s="104"/>
    </row>
    <row r="362" spans="1:6" ht="44.25" customHeight="1" x14ac:dyDescent="0.2">
      <c r="A362" s="33">
        <f>+A358+1</f>
        <v>322</v>
      </c>
      <c r="B362" s="107" t="s">
        <v>2155</v>
      </c>
      <c r="C362" s="95" t="s">
        <v>171</v>
      </c>
      <c r="D362" s="96">
        <v>84</v>
      </c>
      <c r="E362" s="33"/>
      <c r="F362" s="41">
        <f t="shared" ref="F362:F425" si="28">+E362*D362</f>
        <v>0</v>
      </c>
    </row>
    <row r="363" spans="1:6" ht="39" customHeight="1" x14ac:dyDescent="0.2">
      <c r="A363" s="33">
        <f t="shared" si="25"/>
        <v>323</v>
      </c>
      <c r="B363" s="107" t="s">
        <v>1733</v>
      </c>
      <c r="C363" s="95" t="s">
        <v>171</v>
      </c>
      <c r="D363" s="96">
        <v>32</v>
      </c>
      <c r="E363" s="33"/>
      <c r="F363" s="41">
        <f t="shared" si="28"/>
        <v>0</v>
      </c>
    </row>
    <row r="364" spans="1:6" ht="34.15" customHeight="1" x14ac:dyDescent="0.2">
      <c r="A364" s="33">
        <f t="shared" si="25"/>
        <v>324</v>
      </c>
      <c r="B364" s="107" t="s">
        <v>1734</v>
      </c>
      <c r="C364" s="95" t="s">
        <v>171</v>
      </c>
      <c r="D364" s="96">
        <v>40</v>
      </c>
      <c r="E364" s="33"/>
      <c r="F364" s="41">
        <f t="shared" si="28"/>
        <v>0</v>
      </c>
    </row>
    <row r="365" spans="1:6" ht="31.5" customHeight="1" x14ac:dyDescent="0.2">
      <c r="A365" s="33">
        <f t="shared" si="25"/>
        <v>325</v>
      </c>
      <c r="B365" s="108" t="s">
        <v>1735</v>
      </c>
      <c r="C365" s="95" t="s">
        <v>171</v>
      </c>
      <c r="D365" s="96">
        <v>60</v>
      </c>
      <c r="E365" s="33"/>
      <c r="F365" s="41">
        <f t="shared" si="28"/>
        <v>0</v>
      </c>
    </row>
    <row r="366" spans="1:6" ht="36" customHeight="1" x14ac:dyDescent="0.2">
      <c r="A366" s="33">
        <f t="shared" si="25"/>
        <v>326</v>
      </c>
      <c r="B366" s="108" t="s">
        <v>1736</v>
      </c>
      <c r="C366" s="95" t="s">
        <v>171</v>
      </c>
      <c r="D366" s="96">
        <v>120</v>
      </c>
      <c r="E366" s="33"/>
      <c r="F366" s="41">
        <f t="shared" si="28"/>
        <v>0</v>
      </c>
    </row>
    <row r="367" spans="1:6" ht="19.899999999999999" customHeight="1" x14ac:dyDescent="0.2">
      <c r="A367" s="33">
        <f t="shared" si="25"/>
        <v>327</v>
      </c>
      <c r="B367" s="108" t="s">
        <v>1737</v>
      </c>
      <c r="C367" s="95" t="s">
        <v>12</v>
      </c>
      <c r="D367" s="96">
        <v>4</v>
      </c>
      <c r="E367" s="33"/>
      <c r="F367" s="41">
        <f t="shared" si="28"/>
        <v>0</v>
      </c>
    </row>
    <row r="368" spans="1:6" ht="19.899999999999999" customHeight="1" x14ac:dyDescent="0.2">
      <c r="A368" s="33">
        <f t="shared" si="25"/>
        <v>328</v>
      </c>
      <c r="B368" s="108" t="s">
        <v>1738</v>
      </c>
      <c r="C368" s="95" t="s">
        <v>12</v>
      </c>
      <c r="D368" s="96">
        <v>2</v>
      </c>
      <c r="E368" s="33"/>
      <c r="F368" s="41">
        <f t="shared" si="28"/>
        <v>0</v>
      </c>
    </row>
    <row r="369" spans="1:6" ht="34.15" customHeight="1" x14ac:dyDescent="0.2">
      <c r="A369" s="33">
        <f t="shared" si="25"/>
        <v>329</v>
      </c>
      <c r="B369" s="108" t="s">
        <v>1739</v>
      </c>
      <c r="C369" s="95" t="s">
        <v>12</v>
      </c>
      <c r="D369" s="96">
        <v>71</v>
      </c>
      <c r="E369" s="33"/>
      <c r="F369" s="41">
        <f t="shared" si="28"/>
        <v>0</v>
      </c>
    </row>
    <row r="370" spans="1:6" ht="36" customHeight="1" x14ac:dyDescent="0.2">
      <c r="A370" s="33">
        <f t="shared" si="25"/>
        <v>330</v>
      </c>
      <c r="B370" s="108" t="s">
        <v>255</v>
      </c>
      <c r="C370" s="95" t="s">
        <v>13</v>
      </c>
      <c r="D370" s="96">
        <v>20</v>
      </c>
      <c r="E370" s="33"/>
      <c r="F370" s="41">
        <f t="shared" si="28"/>
        <v>0</v>
      </c>
    </row>
    <row r="371" spans="1:6" ht="31.5" customHeight="1" x14ac:dyDescent="0.2">
      <c r="A371" s="33">
        <f t="shared" si="25"/>
        <v>331</v>
      </c>
      <c r="B371" s="108" t="s">
        <v>1740</v>
      </c>
      <c r="C371" s="95" t="s">
        <v>196</v>
      </c>
      <c r="D371" s="96">
        <v>5</v>
      </c>
      <c r="E371" s="33"/>
      <c r="F371" s="41">
        <f t="shared" si="28"/>
        <v>0</v>
      </c>
    </row>
    <row r="372" spans="1:6" ht="31.5" customHeight="1" x14ac:dyDescent="0.2">
      <c r="A372" s="33">
        <f t="shared" si="25"/>
        <v>332</v>
      </c>
      <c r="B372" s="108" t="s">
        <v>256</v>
      </c>
      <c r="C372" s="95" t="s">
        <v>12</v>
      </c>
      <c r="D372" s="96">
        <v>10</v>
      </c>
      <c r="E372" s="33"/>
      <c r="F372" s="41">
        <f t="shared" si="28"/>
        <v>0</v>
      </c>
    </row>
    <row r="373" spans="1:6" ht="31.5" customHeight="1" x14ac:dyDescent="0.2">
      <c r="A373" s="33">
        <f t="shared" si="25"/>
        <v>333</v>
      </c>
      <c r="B373" s="108" t="s">
        <v>2156</v>
      </c>
      <c r="C373" s="95" t="s">
        <v>12</v>
      </c>
      <c r="D373" s="96">
        <v>1</v>
      </c>
      <c r="E373" s="33"/>
      <c r="F373" s="41">
        <f t="shared" si="28"/>
        <v>0</v>
      </c>
    </row>
    <row r="374" spans="1:6" ht="31.5" customHeight="1" x14ac:dyDescent="0.2">
      <c r="A374" s="33">
        <f t="shared" si="25"/>
        <v>334</v>
      </c>
      <c r="B374" s="108" t="s">
        <v>257</v>
      </c>
      <c r="C374" s="95" t="s">
        <v>12</v>
      </c>
      <c r="D374" s="96">
        <v>1</v>
      </c>
      <c r="E374" s="33"/>
      <c r="F374" s="41">
        <f t="shared" si="28"/>
        <v>0</v>
      </c>
    </row>
    <row r="375" spans="1:6" ht="31.5" customHeight="1" x14ac:dyDescent="0.2">
      <c r="A375" s="33">
        <f t="shared" si="25"/>
        <v>335</v>
      </c>
      <c r="B375" s="108" t="s">
        <v>258</v>
      </c>
      <c r="C375" s="95" t="s">
        <v>12</v>
      </c>
      <c r="D375" s="96">
        <v>28</v>
      </c>
      <c r="E375" s="33"/>
      <c r="F375" s="41">
        <f t="shared" si="28"/>
        <v>0</v>
      </c>
    </row>
    <row r="376" spans="1:6" ht="31.9" customHeight="1" x14ac:dyDescent="0.2">
      <c r="A376" s="33">
        <f t="shared" si="25"/>
        <v>336</v>
      </c>
      <c r="B376" s="108" t="s">
        <v>259</v>
      </c>
      <c r="C376" s="95" t="s">
        <v>12</v>
      </c>
      <c r="D376" s="96">
        <v>8</v>
      </c>
      <c r="E376" s="33"/>
      <c r="F376" s="41">
        <f t="shared" si="28"/>
        <v>0</v>
      </c>
    </row>
    <row r="377" spans="1:6" ht="34.9" customHeight="1" x14ac:dyDescent="0.2">
      <c r="A377" s="33">
        <f t="shared" si="25"/>
        <v>337</v>
      </c>
      <c r="B377" s="108" t="s">
        <v>260</v>
      </c>
      <c r="C377" s="95" t="s">
        <v>12</v>
      </c>
      <c r="D377" s="96">
        <v>8</v>
      </c>
      <c r="E377" s="33"/>
      <c r="F377" s="41">
        <f t="shared" si="28"/>
        <v>0</v>
      </c>
    </row>
    <row r="378" spans="1:6" ht="19.899999999999999" customHeight="1" x14ac:dyDescent="0.2">
      <c r="A378" s="33">
        <f t="shared" si="25"/>
        <v>338</v>
      </c>
      <c r="B378" s="107" t="s">
        <v>261</v>
      </c>
      <c r="C378" s="95" t="s">
        <v>12</v>
      </c>
      <c r="D378" s="96">
        <v>26</v>
      </c>
      <c r="E378" s="33"/>
      <c r="F378" s="41">
        <f t="shared" si="28"/>
        <v>0</v>
      </c>
    </row>
    <row r="379" spans="1:6" ht="34.5" customHeight="1" x14ac:dyDescent="0.2">
      <c r="A379" s="33">
        <f t="shared" si="25"/>
        <v>339</v>
      </c>
      <c r="B379" s="108" t="s">
        <v>1741</v>
      </c>
      <c r="C379" s="95" t="s">
        <v>12</v>
      </c>
      <c r="D379" s="98">
        <v>2</v>
      </c>
      <c r="E379" s="33"/>
      <c r="F379" s="41">
        <f t="shared" si="28"/>
        <v>0</v>
      </c>
    </row>
    <row r="380" spans="1:6" ht="36" customHeight="1" x14ac:dyDescent="0.2">
      <c r="A380" s="33">
        <f t="shared" si="25"/>
        <v>340</v>
      </c>
      <c r="B380" s="108" t="s">
        <v>1742</v>
      </c>
      <c r="C380" s="95" t="s">
        <v>12</v>
      </c>
      <c r="D380" s="98">
        <v>6</v>
      </c>
      <c r="E380" s="33"/>
      <c r="F380" s="41">
        <f t="shared" si="28"/>
        <v>0</v>
      </c>
    </row>
    <row r="381" spans="1:6" ht="27" customHeight="1" x14ac:dyDescent="0.2">
      <c r="A381" s="33">
        <f t="shared" si="25"/>
        <v>341</v>
      </c>
      <c r="B381" s="108" t="s">
        <v>1703</v>
      </c>
      <c r="C381" s="95" t="s">
        <v>12</v>
      </c>
      <c r="D381" s="98">
        <v>10</v>
      </c>
      <c r="E381" s="33"/>
      <c r="F381" s="41">
        <f t="shared" si="28"/>
        <v>0</v>
      </c>
    </row>
    <row r="382" spans="1:6" ht="39" customHeight="1" x14ac:dyDescent="0.2">
      <c r="A382" s="33">
        <f t="shared" si="25"/>
        <v>342</v>
      </c>
      <c r="B382" s="108" t="s">
        <v>1743</v>
      </c>
      <c r="C382" s="95" t="s">
        <v>12</v>
      </c>
      <c r="D382" s="98">
        <v>42</v>
      </c>
      <c r="E382" s="33"/>
      <c r="F382" s="41">
        <f t="shared" si="28"/>
        <v>0</v>
      </c>
    </row>
    <row r="383" spans="1:6" ht="33" customHeight="1" x14ac:dyDescent="0.2">
      <c r="A383" s="33">
        <f t="shared" si="25"/>
        <v>343</v>
      </c>
      <c r="B383" s="108" t="s">
        <v>1744</v>
      </c>
      <c r="C383" s="95" t="s">
        <v>12</v>
      </c>
      <c r="D383" s="98">
        <v>8</v>
      </c>
      <c r="E383" s="33"/>
      <c r="F383" s="41">
        <f t="shared" si="28"/>
        <v>0</v>
      </c>
    </row>
    <row r="384" spans="1:6" ht="19.899999999999999" customHeight="1" x14ac:dyDescent="0.2">
      <c r="A384" s="33">
        <f t="shared" si="25"/>
        <v>344</v>
      </c>
      <c r="B384" s="108" t="s">
        <v>1745</v>
      </c>
      <c r="C384" s="95" t="s">
        <v>12</v>
      </c>
      <c r="D384" s="98">
        <v>2</v>
      </c>
      <c r="E384" s="33"/>
      <c r="F384" s="41">
        <f t="shared" si="28"/>
        <v>0</v>
      </c>
    </row>
    <row r="385" spans="1:6" ht="29.45" customHeight="1" x14ac:dyDescent="0.2">
      <c r="A385" s="33">
        <f t="shared" si="25"/>
        <v>345</v>
      </c>
      <c r="B385" s="108" t="s">
        <v>1746</v>
      </c>
      <c r="C385" s="95" t="s">
        <v>12</v>
      </c>
      <c r="D385" s="98">
        <v>6</v>
      </c>
      <c r="E385" s="33"/>
      <c r="F385" s="41">
        <f t="shared" si="28"/>
        <v>0</v>
      </c>
    </row>
    <row r="386" spans="1:6" ht="27.75" customHeight="1" x14ac:dyDescent="0.2">
      <c r="A386" s="33">
        <f t="shared" si="25"/>
        <v>346</v>
      </c>
      <c r="B386" s="108" t="s">
        <v>1747</v>
      </c>
      <c r="C386" s="95" t="s">
        <v>12</v>
      </c>
      <c r="D386" s="98">
        <v>16</v>
      </c>
      <c r="E386" s="33"/>
      <c r="F386" s="41">
        <f t="shared" si="28"/>
        <v>0</v>
      </c>
    </row>
    <row r="387" spans="1:6" ht="30.75" customHeight="1" x14ac:dyDescent="0.2">
      <c r="A387" s="33">
        <f t="shared" si="25"/>
        <v>347</v>
      </c>
      <c r="B387" s="108" t="s">
        <v>1748</v>
      </c>
      <c r="C387" s="95" t="s">
        <v>12</v>
      </c>
      <c r="D387" s="98">
        <v>2</v>
      </c>
      <c r="E387" s="33"/>
      <c r="F387" s="41">
        <f t="shared" si="28"/>
        <v>0</v>
      </c>
    </row>
    <row r="388" spans="1:6" ht="16.5" customHeight="1" x14ac:dyDescent="0.2">
      <c r="A388" s="33">
        <f t="shared" si="25"/>
        <v>348</v>
      </c>
      <c r="B388" s="108" t="s">
        <v>1749</v>
      </c>
      <c r="C388" s="95" t="s">
        <v>12</v>
      </c>
      <c r="D388" s="98">
        <v>30</v>
      </c>
      <c r="E388" s="33"/>
      <c r="F388" s="41">
        <f t="shared" si="28"/>
        <v>0</v>
      </c>
    </row>
    <row r="389" spans="1:6" ht="27" customHeight="1" x14ac:dyDescent="0.2">
      <c r="A389" s="33">
        <f t="shared" si="25"/>
        <v>349</v>
      </c>
      <c r="B389" s="108" t="s">
        <v>1750</v>
      </c>
      <c r="C389" s="95" t="s">
        <v>12</v>
      </c>
      <c r="D389" s="98">
        <v>22</v>
      </c>
      <c r="E389" s="33"/>
      <c r="F389" s="41">
        <f t="shared" si="28"/>
        <v>0</v>
      </c>
    </row>
    <row r="390" spans="1:6" ht="16.5" customHeight="1" x14ac:dyDescent="0.2">
      <c r="A390" s="33">
        <f t="shared" si="25"/>
        <v>350</v>
      </c>
      <c r="B390" s="108" t="s">
        <v>1751</v>
      </c>
      <c r="C390" s="95" t="s">
        <v>12</v>
      </c>
      <c r="D390" s="98">
        <v>4</v>
      </c>
      <c r="E390" s="33"/>
      <c r="F390" s="41">
        <f t="shared" si="28"/>
        <v>0</v>
      </c>
    </row>
    <row r="391" spans="1:6" ht="28.5" customHeight="1" x14ac:dyDescent="0.2">
      <c r="A391" s="33">
        <f t="shared" si="25"/>
        <v>351</v>
      </c>
      <c r="B391" s="108" t="s">
        <v>1752</v>
      </c>
      <c r="C391" s="95" t="s">
        <v>12</v>
      </c>
      <c r="D391" s="98">
        <v>8</v>
      </c>
      <c r="E391" s="33"/>
      <c r="F391" s="41">
        <f t="shared" si="28"/>
        <v>0</v>
      </c>
    </row>
    <row r="392" spans="1:6" ht="30" customHeight="1" x14ac:dyDescent="0.2">
      <c r="A392" s="33">
        <f t="shared" si="25"/>
        <v>352</v>
      </c>
      <c r="B392" s="108" t="s">
        <v>1753</v>
      </c>
      <c r="C392" s="95" t="s">
        <v>12</v>
      </c>
      <c r="D392" s="98">
        <v>1</v>
      </c>
      <c r="E392" s="33"/>
      <c r="F392" s="41">
        <f t="shared" si="28"/>
        <v>0</v>
      </c>
    </row>
    <row r="393" spans="1:6" ht="16.5" customHeight="1" x14ac:dyDescent="0.2">
      <c r="A393" s="33">
        <f t="shared" si="25"/>
        <v>353</v>
      </c>
      <c r="B393" s="108" t="s">
        <v>1754</v>
      </c>
      <c r="C393" s="95" t="s">
        <v>12</v>
      </c>
      <c r="D393" s="98">
        <v>14</v>
      </c>
      <c r="E393" s="33"/>
      <c r="F393" s="41">
        <f t="shared" si="28"/>
        <v>0</v>
      </c>
    </row>
    <row r="394" spans="1:6" ht="22.5" customHeight="1" x14ac:dyDescent="0.2">
      <c r="A394" s="33">
        <f t="shared" si="25"/>
        <v>354</v>
      </c>
      <c r="B394" s="108" t="s">
        <v>1755</v>
      </c>
      <c r="C394" s="95" t="s">
        <v>12</v>
      </c>
      <c r="D394" s="98">
        <v>4</v>
      </c>
      <c r="E394" s="33"/>
      <c r="F394" s="41">
        <f t="shared" si="28"/>
        <v>0</v>
      </c>
    </row>
    <row r="395" spans="1:6" ht="36.75" customHeight="1" x14ac:dyDescent="0.2">
      <c r="A395" s="33">
        <f t="shared" si="25"/>
        <v>355</v>
      </c>
      <c r="B395" s="108" t="s">
        <v>1756</v>
      </c>
      <c r="C395" s="95" t="s">
        <v>12</v>
      </c>
      <c r="D395" s="98">
        <v>4</v>
      </c>
      <c r="E395" s="33"/>
      <c r="F395" s="41">
        <f t="shared" si="28"/>
        <v>0</v>
      </c>
    </row>
    <row r="396" spans="1:6" ht="36" customHeight="1" x14ac:dyDescent="0.2">
      <c r="A396" s="33">
        <f t="shared" si="25"/>
        <v>356</v>
      </c>
      <c r="B396" s="108" t="s">
        <v>1757</v>
      </c>
      <c r="C396" s="95" t="s">
        <v>12</v>
      </c>
      <c r="D396" s="98">
        <v>2</v>
      </c>
      <c r="E396" s="33"/>
      <c r="F396" s="41">
        <f t="shared" si="28"/>
        <v>0</v>
      </c>
    </row>
    <row r="397" spans="1:6" ht="39.75" customHeight="1" x14ac:dyDescent="0.2">
      <c r="A397" s="33">
        <f t="shared" si="25"/>
        <v>357</v>
      </c>
      <c r="B397" s="108" t="s">
        <v>1758</v>
      </c>
      <c r="C397" s="95" t="s">
        <v>12</v>
      </c>
      <c r="D397" s="98">
        <v>86</v>
      </c>
      <c r="E397" s="33"/>
      <c r="F397" s="41">
        <f t="shared" si="28"/>
        <v>0</v>
      </c>
    </row>
    <row r="398" spans="1:6" ht="16.5" customHeight="1" x14ac:dyDescent="0.2">
      <c r="A398" s="33">
        <f t="shared" si="25"/>
        <v>358</v>
      </c>
      <c r="B398" s="108" t="s">
        <v>262</v>
      </c>
      <c r="C398" s="99" t="s">
        <v>171</v>
      </c>
      <c r="D398" s="98">
        <v>336</v>
      </c>
      <c r="E398" s="33"/>
      <c r="F398" s="41">
        <f t="shared" si="28"/>
        <v>0</v>
      </c>
    </row>
    <row r="399" spans="1:6" ht="16.5" customHeight="1" x14ac:dyDescent="0.2">
      <c r="A399" s="33">
        <f t="shared" si="25"/>
        <v>359</v>
      </c>
      <c r="B399" s="107" t="s">
        <v>1759</v>
      </c>
      <c r="C399" s="99" t="s">
        <v>171</v>
      </c>
      <c r="D399" s="98">
        <v>0.5</v>
      </c>
      <c r="E399" s="33"/>
      <c r="F399" s="41">
        <f t="shared" si="28"/>
        <v>0</v>
      </c>
    </row>
    <row r="400" spans="1:6" ht="16.5" customHeight="1" x14ac:dyDescent="0.2">
      <c r="A400" s="33">
        <f t="shared" si="25"/>
        <v>360</v>
      </c>
      <c r="B400" s="107" t="s">
        <v>263</v>
      </c>
      <c r="C400" s="95" t="s">
        <v>1207</v>
      </c>
      <c r="D400" s="96">
        <v>0.02</v>
      </c>
      <c r="E400" s="33"/>
      <c r="F400" s="41">
        <f t="shared" si="28"/>
        <v>0</v>
      </c>
    </row>
    <row r="401" spans="1:7" ht="16.5" customHeight="1" x14ac:dyDescent="0.2">
      <c r="A401" s="33">
        <f t="shared" si="25"/>
        <v>361</v>
      </c>
      <c r="B401" s="107" t="s">
        <v>264</v>
      </c>
      <c r="C401" s="95" t="s">
        <v>1653</v>
      </c>
      <c r="D401" s="96">
        <v>0.35</v>
      </c>
      <c r="E401" s="33"/>
      <c r="F401" s="41">
        <f t="shared" si="28"/>
        <v>0</v>
      </c>
    </row>
    <row r="402" spans="1:7" ht="16.5" customHeight="1" x14ac:dyDescent="0.2">
      <c r="A402" s="33">
        <f t="shared" si="25"/>
        <v>362</v>
      </c>
      <c r="B402" s="108" t="s">
        <v>265</v>
      </c>
      <c r="C402" s="95" t="s">
        <v>171</v>
      </c>
      <c r="D402" s="96">
        <v>84</v>
      </c>
      <c r="E402" s="33"/>
      <c r="F402" s="41">
        <f t="shared" si="28"/>
        <v>0</v>
      </c>
    </row>
    <row r="403" spans="1:7" ht="33.75" customHeight="1" x14ac:dyDescent="0.2">
      <c r="A403" s="33"/>
      <c r="B403" s="104" t="s">
        <v>266</v>
      </c>
      <c r="C403" s="54"/>
      <c r="D403" s="55"/>
      <c r="E403" s="27"/>
      <c r="F403" s="41"/>
    </row>
    <row r="404" spans="1:7" ht="48" customHeight="1" x14ac:dyDescent="0.2">
      <c r="A404" s="33">
        <f>+A402+1</f>
        <v>363</v>
      </c>
      <c r="B404" s="108" t="s">
        <v>1734</v>
      </c>
      <c r="C404" s="95" t="s">
        <v>171</v>
      </c>
      <c r="D404" s="96">
        <v>8</v>
      </c>
      <c r="E404" s="27"/>
      <c r="F404" s="41">
        <f t="shared" si="28"/>
        <v>0</v>
      </c>
    </row>
    <row r="405" spans="1:7" ht="25.5" x14ac:dyDescent="0.2">
      <c r="A405" s="33">
        <f t="shared" ref="A405:A421" si="29">+A404+1</f>
        <v>364</v>
      </c>
      <c r="B405" s="108" t="s">
        <v>1735</v>
      </c>
      <c r="C405" s="95" t="s">
        <v>171</v>
      </c>
      <c r="D405" s="96">
        <v>30</v>
      </c>
      <c r="E405" s="27"/>
      <c r="F405" s="41">
        <f t="shared" si="28"/>
        <v>0</v>
      </c>
    </row>
    <row r="406" spans="1:7" ht="25.5" x14ac:dyDescent="0.2">
      <c r="A406" s="33">
        <f t="shared" si="29"/>
        <v>365</v>
      </c>
      <c r="B406" s="108" t="s">
        <v>1736</v>
      </c>
      <c r="C406" s="95" t="s">
        <v>171</v>
      </c>
      <c r="D406" s="96">
        <v>126</v>
      </c>
      <c r="E406" s="27"/>
      <c r="F406" s="41">
        <f t="shared" si="28"/>
        <v>0</v>
      </c>
    </row>
    <row r="407" spans="1:7" s="26" customFormat="1" ht="27" customHeight="1" x14ac:dyDescent="0.2">
      <c r="A407" s="33">
        <f t="shared" si="29"/>
        <v>366</v>
      </c>
      <c r="B407" s="108" t="s">
        <v>1737</v>
      </c>
      <c r="C407" s="95" t="s">
        <v>12</v>
      </c>
      <c r="D407" s="96">
        <v>4</v>
      </c>
      <c r="E407" s="27"/>
      <c r="F407" s="41">
        <f t="shared" si="28"/>
        <v>0</v>
      </c>
      <c r="G407" s="34"/>
    </row>
    <row r="408" spans="1:7" x14ac:dyDescent="0.2">
      <c r="A408" s="33">
        <f t="shared" si="29"/>
        <v>367</v>
      </c>
      <c r="B408" s="108" t="s">
        <v>1739</v>
      </c>
      <c r="C408" s="95" t="s">
        <v>12</v>
      </c>
      <c r="D408" s="96">
        <v>36</v>
      </c>
      <c r="E408" s="27"/>
      <c r="F408" s="41">
        <f t="shared" si="28"/>
        <v>0</v>
      </c>
    </row>
    <row r="409" spans="1:7" ht="28.5" customHeight="1" x14ac:dyDescent="0.2">
      <c r="A409" s="33">
        <f t="shared" si="29"/>
        <v>368</v>
      </c>
      <c r="B409" s="108" t="s">
        <v>1742</v>
      </c>
      <c r="C409" s="95" t="s">
        <v>12</v>
      </c>
      <c r="D409" s="98">
        <v>8</v>
      </c>
      <c r="E409" s="27"/>
      <c r="F409" s="41">
        <f t="shared" si="28"/>
        <v>0</v>
      </c>
    </row>
    <row r="410" spans="1:7" x14ac:dyDescent="0.2">
      <c r="A410" s="33">
        <f t="shared" si="29"/>
        <v>369</v>
      </c>
      <c r="B410" s="108" t="s">
        <v>1703</v>
      </c>
      <c r="C410" s="95" t="s">
        <v>12</v>
      </c>
      <c r="D410" s="98">
        <v>6</v>
      </c>
      <c r="E410" s="27"/>
      <c r="F410" s="41">
        <f t="shared" si="28"/>
        <v>0</v>
      </c>
    </row>
    <row r="411" spans="1:7" x14ac:dyDescent="0.2">
      <c r="A411" s="33">
        <f t="shared" si="29"/>
        <v>370</v>
      </c>
      <c r="B411" s="108" t="s">
        <v>1743</v>
      </c>
      <c r="C411" s="95" t="s">
        <v>12</v>
      </c>
      <c r="D411" s="98">
        <v>34</v>
      </c>
      <c r="E411" s="27"/>
      <c r="F411" s="41">
        <f t="shared" si="28"/>
        <v>0</v>
      </c>
    </row>
    <row r="412" spans="1:7" x14ac:dyDescent="0.2">
      <c r="A412" s="33">
        <f t="shared" si="29"/>
        <v>371</v>
      </c>
      <c r="B412" s="108" t="s">
        <v>1745</v>
      </c>
      <c r="C412" s="95" t="s">
        <v>12</v>
      </c>
      <c r="D412" s="98">
        <v>1</v>
      </c>
      <c r="E412" s="27"/>
      <c r="F412" s="41">
        <f t="shared" si="28"/>
        <v>0</v>
      </c>
    </row>
    <row r="413" spans="1:7" x14ac:dyDescent="0.2">
      <c r="A413" s="33">
        <f t="shared" si="29"/>
        <v>372</v>
      </c>
      <c r="B413" s="108" t="s">
        <v>1746</v>
      </c>
      <c r="C413" s="95" t="s">
        <v>12</v>
      </c>
      <c r="D413" s="98">
        <v>4</v>
      </c>
      <c r="E413" s="27"/>
      <c r="F413" s="41">
        <f t="shared" si="28"/>
        <v>0</v>
      </c>
    </row>
    <row r="414" spans="1:7" ht="24" customHeight="1" x14ac:dyDescent="0.2">
      <c r="A414" s="33">
        <f t="shared" si="29"/>
        <v>373</v>
      </c>
      <c r="B414" s="108" t="s">
        <v>1748</v>
      </c>
      <c r="C414" s="95" t="s">
        <v>12</v>
      </c>
      <c r="D414" s="98">
        <v>6</v>
      </c>
      <c r="E414" s="27"/>
      <c r="F414" s="41">
        <f t="shared" si="28"/>
        <v>0</v>
      </c>
    </row>
    <row r="415" spans="1:7" x14ac:dyDescent="0.2">
      <c r="A415" s="33">
        <f t="shared" si="29"/>
        <v>374</v>
      </c>
      <c r="B415" s="108" t="s">
        <v>1749</v>
      </c>
      <c r="C415" s="95" t="s">
        <v>12</v>
      </c>
      <c r="D415" s="98">
        <v>16</v>
      </c>
      <c r="E415" s="27"/>
      <c r="F415" s="41">
        <f t="shared" si="28"/>
        <v>0</v>
      </c>
    </row>
    <row r="416" spans="1:7" x14ac:dyDescent="0.2">
      <c r="A416" s="33">
        <f t="shared" si="29"/>
        <v>375</v>
      </c>
      <c r="B416" s="108" t="s">
        <v>1750</v>
      </c>
      <c r="C416" s="95" t="s">
        <v>12</v>
      </c>
      <c r="D416" s="98">
        <v>16</v>
      </c>
      <c r="E416" s="27"/>
      <c r="F416" s="41">
        <f t="shared" si="28"/>
        <v>0</v>
      </c>
    </row>
    <row r="417" spans="1:6" x14ac:dyDescent="0.2">
      <c r="A417" s="33">
        <f t="shared" si="29"/>
        <v>376</v>
      </c>
      <c r="B417" s="108" t="s">
        <v>1752</v>
      </c>
      <c r="C417" s="95" t="s">
        <v>12</v>
      </c>
      <c r="D417" s="98">
        <v>6</v>
      </c>
      <c r="E417" s="27"/>
      <c r="F417" s="41">
        <f t="shared" si="28"/>
        <v>0</v>
      </c>
    </row>
    <row r="418" spans="1:6" x14ac:dyDescent="0.2">
      <c r="A418" s="33">
        <f t="shared" si="29"/>
        <v>377</v>
      </c>
      <c r="B418" s="108" t="s">
        <v>1754</v>
      </c>
      <c r="C418" s="95" t="s">
        <v>12</v>
      </c>
      <c r="D418" s="98">
        <v>6</v>
      </c>
      <c r="E418" s="27"/>
      <c r="F418" s="41">
        <f t="shared" si="28"/>
        <v>0</v>
      </c>
    </row>
    <row r="419" spans="1:6" ht="25.5" customHeight="1" x14ac:dyDescent="0.2">
      <c r="A419" s="33">
        <f t="shared" si="29"/>
        <v>378</v>
      </c>
      <c r="B419" s="108" t="s">
        <v>1756</v>
      </c>
      <c r="C419" s="95" t="s">
        <v>12</v>
      </c>
      <c r="D419" s="98">
        <v>4</v>
      </c>
      <c r="E419" s="27"/>
      <c r="F419" s="41">
        <f t="shared" si="28"/>
        <v>0</v>
      </c>
    </row>
    <row r="420" spans="1:6" ht="21" customHeight="1" x14ac:dyDescent="0.2">
      <c r="A420" s="33">
        <f t="shared" si="29"/>
        <v>379</v>
      </c>
      <c r="B420" s="108" t="s">
        <v>1758</v>
      </c>
      <c r="C420" s="95" t="s">
        <v>12</v>
      </c>
      <c r="D420" s="98">
        <v>44</v>
      </c>
      <c r="E420" s="27"/>
      <c r="F420" s="41">
        <f t="shared" si="28"/>
        <v>0</v>
      </c>
    </row>
    <row r="421" spans="1:6" x14ac:dyDescent="0.2">
      <c r="A421" s="33">
        <f t="shared" si="29"/>
        <v>380</v>
      </c>
      <c r="B421" s="108" t="s">
        <v>262</v>
      </c>
      <c r="C421" s="99" t="s">
        <v>171</v>
      </c>
      <c r="D421" s="98">
        <v>164</v>
      </c>
      <c r="E421" s="27"/>
      <c r="F421" s="41">
        <f t="shared" si="28"/>
        <v>0</v>
      </c>
    </row>
    <row r="422" spans="1:6" ht="35.25" customHeight="1" x14ac:dyDescent="0.2">
      <c r="A422" s="33"/>
      <c r="B422" s="104" t="s">
        <v>43</v>
      </c>
      <c r="C422" s="63"/>
      <c r="D422" s="68"/>
      <c r="E422" s="27"/>
      <c r="F422" s="41"/>
    </row>
    <row r="423" spans="1:6" ht="25.5" x14ac:dyDescent="0.2">
      <c r="A423" s="33">
        <f>+A421+1</f>
        <v>381</v>
      </c>
      <c r="B423" s="108" t="s">
        <v>1760</v>
      </c>
      <c r="C423" s="95" t="s">
        <v>171</v>
      </c>
      <c r="D423" s="96">
        <v>88</v>
      </c>
      <c r="E423" s="27"/>
      <c r="F423" s="41">
        <f t="shared" si="28"/>
        <v>0</v>
      </c>
    </row>
    <row r="424" spans="1:6" ht="25.5" x14ac:dyDescent="0.2">
      <c r="A424" s="33">
        <f t="shared" ref="A424:A487" si="30">+A423+1</f>
        <v>382</v>
      </c>
      <c r="B424" s="108" t="s">
        <v>1761</v>
      </c>
      <c r="C424" s="95" t="s">
        <v>171</v>
      </c>
      <c r="D424" s="96">
        <v>152</v>
      </c>
      <c r="E424" s="27"/>
      <c r="F424" s="41">
        <f t="shared" si="28"/>
        <v>0</v>
      </c>
    </row>
    <row r="425" spans="1:6" x14ac:dyDescent="0.2">
      <c r="A425" s="33">
        <f t="shared" si="30"/>
        <v>383</v>
      </c>
      <c r="B425" s="108" t="s">
        <v>267</v>
      </c>
      <c r="C425" s="95" t="s">
        <v>196</v>
      </c>
      <c r="D425" s="96">
        <v>7</v>
      </c>
      <c r="E425" s="27"/>
      <c r="F425" s="41">
        <f t="shared" si="28"/>
        <v>0</v>
      </c>
    </row>
    <row r="426" spans="1:6" x14ac:dyDescent="0.2">
      <c r="A426" s="33">
        <f t="shared" si="30"/>
        <v>384</v>
      </c>
      <c r="B426" s="108" t="s">
        <v>268</v>
      </c>
      <c r="C426" s="95" t="s">
        <v>12</v>
      </c>
      <c r="D426" s="96">
        <v>22</v>
      </c>
      <c r="E426" s="27"/>
      <c r="F426" s="41">
        <f t="shared" ref="F426:F451" si="31">+E426*D426</f>
        <v>0</v>
      </c>
    </row>
    <row r="427" spans="1:6" x14ac:dyDescent="0.2">
      <c r="A427" s="33">
        <f t="shared" si="30"/>
        <v>385</v>
      </c>
      <c r="B427" s="108" t="s">
        <v>269</v>
      </c>
      <c r="C427" s="95" t="s">
        <v>196</v>
      </c>
      <c r="D427" s="96">
        <v>8</v>
      </c>
      <c r="E427" s="27"/>
      <c r="F427" s="41">
        <f t="shared" si="31"/>
        <v>0</v>
      </c>
    </row>
    <row r="428" spans="1:6" x14ac:dyDescent="0.2">
      <c r="A428" s="33">
        <f t="shared" si="30"/>
        <v>386</v>
      </c>
      <c r="B428" s="107" t="s">
        <v>270</v>
      </c>
      <c r="C428" s="95" t="s">
        <v>12</v>
      </c>
      <c r="D428" s="96">
        <v>2</v>
      </c>
      <c r="E428" s="27"/>
      <c r="F428" s="41">
        <f t="shared" si="31"/>
        <v>0</v>
      </c>
    </row>
    <row r="429" spans="1:6" x14ac:dyDescent="0.2">
      <c r="A429" s="33">
        <f t="shared" si="30"/>
        <v>387</v>
      </c>
      <c r="B429" s="107" t="s">
        <v>271</v>
      </c>
      <c r="C429" s="95" t="s">
        <v>12</v>
      </c>
      <c r="D429" s="96">
        <v>6</v>
      </c>
      <c r="E429" s="27"/>
      <c r="F429" s="41">
        <f t="shared" si="31"/>
        <v>0</v>
      </c>
    </row>
    <row r="430" spans="1:6" ht="25.5" x14ac:dyDescent="0.2">
      <c r="A430" s="33">
        <f t="shared" si="30"/>
        <v>388</v>
      </c>
      <c r="B430" s="107" t="s">
        <v>272</v>
      </c>
      <c r="C430" s="95" t="s">
        <v>12</v>
      </c>
      <c r="D430" s="96">
        <v>2</v>
      </c>
      <c r="E430" s="27"/>
      <c r="F430" s="41">
        <f t="shared" si="31"/>
        <v>0</v>
      </c>
    </row>
    <row r="431" spans="1:6" ht="25.5" x14ac:dyDescent="0.2">
      <c r="A431" s="33">
        <f t="shared" si="30"/>
        <v>389</v>
      </c>
      <c r="B431" s="107" t="s">
        <v>273</v>
      </c>
      <c r="C431" s="95" t="s">
        <v>12</v>
      </c>
      <c r="D431" s="96">
        <v>24</v>
      </c>
      <c r="E431" s="27"/>
      <c r="F431" s="41">
        <f t="shared" si="31"/>
        <v>0</v>
      </c>
    </row>
    <row r="432" spans="1:6" x14ac:dyDescent="0.2">
      <c r="A432" s="33">
        <f t="shared" si="30"/>
        <v>390</v>
      </c>
      <c r="B432" s="108" t="s">
        <v>1762</v>
      </c>
      <c r="C432" s="95" t="s">
        <v>12</v>
      </c>
      <c r="D432" s="96">
        <v>1</v>
      </c>
      <c r="E432" s="27"/>
      <c r="F432" s="41">
        <f t="shared" si="31"/>
        <v>0</v>
      </c>
    </row>
    <row r="433" spans="1:6" x14ac:dyDescent="0.2">
      <c r="A433" s="33">
        <f t="shared" si="30"/>
        <v>391</v>
      </c>
      <c r="B433" s="108" t="s">
        <v>1763</v>
      </c>
      <c r="C433" s="95" t="s">
        <v>12</v>
      </c>
      <c r="D433" s="96">
        <v>11</v>
      </c>
      <c r="E433" s="27"/>
      <c r="F433" s="41">
        <f t="shared" si="31"/>
        <v>0</v>
      </c>
    </row>
    <row r="434" spans="1:6" x14ac:dyDescent="0.2">
      <c r="A434" s="33">
        <f t="shared" si="30"/>
        <v>392</v>
      </c>
      <c r="B434" s="108" t="s">
        <v>1764</v>
      </c>
      <c r="C434" s="95" t="s">
        <v>12</v>
      </c>
      <c r="D434" s="96">
        <v>5</v>
      </c>
      <c r="E434" s="27"/>
      <c r="F434" s="41">
        <f t="shared" si="31"/>
        <v>0</v>
      </c>
    </row>
    <row r="435" spans="1:6" x14ac:dyDescent="0.2">
      <c r="A435" s="33">
        <f t="shared" si="30"/>
        <v>393</v>
      </c>
      <c r="B435" s="108" t="s">
        <v>1765</v>
      </c>
      <c r="C435" s="95" t="s">
        <v>12</v>
      </c>
      <c r="D435" s="96">
        <v>26</v>
      </c>
      <c r="E435" s="27"/>
      <c r="F435" s="41">
        <f t="shared" si="31"/>
        <v>0</v>
      </c>
    </row>
    <row r="436" spans="1:6" x14ac:dyDescent="0.2">
      <c r="A436" s="33">
        <f t="shared" si="30"/>
        <v>394</v>
      </c>
      <c r="B436" s="108" t="s">
        <v>1766</v>
      </c>
      <c r="C436" s="95" t="s">
        <v>12</v>
      </c>
      <c r="D436" s="96">
        <v>10</v>
      </c>
      <c r="E436" s="27"/>
      <c r="F436" s="41">
        <f t="shared" si="31"/>
        <v>0</v>
      </c>
    </row>
    <row r="437" spans="1:6" x14ac:dyDescent="0.2">
      <c r="A437" s="33">
        <f t="shared" si="30"/>
        <v>395</v>
      </c>
      <c r="B437" s="108" t="s">
        <v>1767</v>
      </c>
      <c r="C437" s="95" t="s">
        <v>12</v>
      </c>
      <c r="D437" s="96">
        <v>2</v>
      </c>
      <c r="E437" s="27"/>
      <c r="F437" s="41">
        <f t="shared" si="31"/>
        <v>0</v>
      </c>
    </row>
    <row r="438" spans="1:6" x14ac:dyDescent="0.2">
      <c r="A438" s="33">
        <f t="shared" si="30"/>
        <v>396</v>
      </c>
      <c r="B438" s="108" t="s">
        <v>1768</v>
      </c>
      <c r="C438" s="95" t="s">
        <v>12</v>
      </c>
      <c r="D438" s="96">
        <v>14</v>
      </c>
      <c r="E438" s="27"/>
      <c r="F438" s="41">
        <f t="shared" si="31"/>
        <v>0</v>
      </c>
    </row>
    <row r="439" spans="1:6" x14ac:dyDescent="0.2">
      <c r="A439" s="33">
        <f t="shared" si="30"/>
        <v>397</v>
      </c>
      <c r="B439" s="108" t="s">
        <v>1769</v>
      </c>
      <c r="C439" s="95" t="s">
        <v>12</v>
      </c>
      <c r="D439" s="96">
        <v>28</v>
      </c>
      <c r="E439" s="27"/>
      <c r="F439" s="41">
        <f t="shared" si="31"/>
        <v>0</v>
      </c>
    </row>
    <row r="440" spans="1:6" x14ac:dyDescent="0.2">
      <c r="A440" s="33">
        <f t="shared" si="30"/>
        <v>398</v>
      </c>
      <c r="B440" s="108" t="s">
        <v>1770</v>
      </c>
      <c r="C440" s="95" t="s">
        <v>12</v>
      </c>
      <c r="D440" s="96">
        <v>20</v>
      </c>
      <c r="E440" s="27"/>
      <c r="F440" s="41">
        <f t="shared" si="31"/>
        <v>0</v>
      </c>
    </row>
    <row r="441" spans="1:6" x14ac:dyDescent="0.2">
      <c r="A441" s="33">
        <f t="shared" si="30"/>
        <v>399</v>
      </c>
      <c r="B441" s="108" t="s">
        <v>1771</v>
      </c>
      <c r="C441" s="95" t="s">
        <v>12</v>
      </c>
      <c r="D441" s="96">
        <v>16</v>
      </c>
      <c r="E441" s="27"/>
      <c r="F441" s="41">
        <f t="shared" si="31"/>
        <v>0</v>
      </c>
    </row>
    <row r="442" spans="1:6" x14ac:dyDescent="0.2">
      <c r="A442" s="33">
        <f t="shared" si="30"/>
        <v>400</v>
      </c>
      <c r="B442" s="108" t="s">
        <v>2157</v>
      </c>
      <c r="C442" s="95" t="s">
        <v>12</v>
      </c>
      <c r="D442" s="96">
        <v>4</v>
      </c>
      <c r="E442" s="27"/>
      <c r="F442" s="41">
        <f t="shared" si="31"/>
        <v>0</v>
      </c>
    </row>
    <row r="443" spans="1:6" x14ac:dyDescent="0.2">
      <c r="A443" s="33">
        <f t="shared" si="30"/>
        <v>401</v>
      </c>
      <c r="B443" s="108" t="s">
        <v>2158</v>
      </c>
      <c r="C443" s="95" t="s">
        <v>12</v>
      </c>
      <c r="D443" s="96">
        <v>20</v>
      </c>
      <c r="E443" s="27"/>
      <c r="F443" s="41">
        <f t="shared" si="31"/>
        <v>0</v>
      </c>
    </row>
    <row r="444" spans="1:6" x14ac:dyDescent="0.2">
      <c r="A444" s="33">
        <f t="shared" si="30"/>
        <v>402</v>
      </c>
      <c r="B444" s="108" t="s">
        <v>2159</v>
      </c>
      <c r="C444" s="95" t="s">
        <v>12</v>
      </c>
      <c r="D444" s="96">
        <v>98</v>
      </c>
      <c r="E444" s="27"/>
      <c r="F444" s="41">
        <f t="shared" si="31"/>
        <v>0</v>
      </c>
    </row>
    <row r="445" spans="1:6" x14ac:dyDescent="0.2">
      <c r="A445" s="33">
        <f t="shared" si="30"/>
        <v>403</v>
      </c>
      <c r="B445" s="108" t="s">
        <v>2160</v>
      </c>
      <c r="C445" s="95" t="s">
        <v>12</v>
      </c>
      <c r="D445" s="96">
        <v>48</v>
      </c>
      <c r="E445" s="27"/>
      <c r="F445" s="41">
        <f t="shared" si="31"/>
        <v>0</v>
      </c>
    </row>
    <row r="446" spans="1:6" x14ac:dyDescent="0.2">
      <c r="A446" s="33">
        <f t="shared" si="30"/>
        <v>404</v>
      </c>
      <c r="B446" s="107" t="s">
        <v>274</v>
      </c>
      <c r="C446" s="95" t="s">
        <v>12</v>
      </c>
      <c r="D446" s="96">
        <v>5</v>
      </c>
      <c r="E446" s="27"/>
      <c r="F446" s="41">
        <f t="shared" si="31"/>
        <v>0</v>
      </c>
    </row>
    <row r="447" spans="1:6" x14ac:dyDescent="0.2">
      <c r="A447" s="33">
        <f t="shared" si="30"/>
        <v>405</v>
      </c>
      <c r="B447" s="107" t="s">
        <v>1776</v>
      </c>
      <c r="C447" s="95" t="s">
        <v>171</v>
      </c>
      <c r="D447" s="96">
        <v>2.5</v>
      </c>
      <c r="E447" s="27"/>
      <c r="F447" s="41">
        <f t="shared" si="31"/>
        <v>0</v>
      </c>
    </row>
    <row r="448" spans="1:6" x14ac:dyDescent="0.2">
      <c r="A448" s="33">
        <f t="shared" si="30"/>
        <v>406</v>
      </c>
      <c r="B448" s="107" t="s">
        <v>263</v>
      </c>
      <c r="C448" s="95" t="s">
        <v>1207</v>
      </c>
      <c r="D448" s="96">
        <v>0.25</v>
      </c>
      <c r="E448" s="27"/>
      <c r="F448" s="41">
        <f t="shared" si="31"/>
        <v>0</v>
      </c>
    </row>
    <row r="449" spans="1:6" x14ac:dyDescent="0.2">
      <c r="A449" s="33">
        <f t="shared" si="30"/>
        <v>407</v>
      </c>
      <c r="B449" s="108" t="s">
        <v>275</v>
      </c>
      <c r="C449" s="95" t="s">
        <v>13</v>
      </c>
      <c r="D449" s="96">
        <v>22.5</v>
      </c>
      <c r="E449" s="27"/>
      <c r="F449" s="41">
        <f t="shared" si="31"/>
        <v>0</v>
      </c>
    </row>
    <row r="450" spans="1:6" x14ac:dyDescent="0.2">
      <c r="A450" s="33">
        <f t="shared" si="30"/>
        <v>408</v>
      </c>
      <c r="B450" s="108" t="s">
        <v>1777</v>
      </c>
      <c r="C450" s="95" t="s">
        <v>12</v>
      </c>
      <c r="D450" s="96">
        <v>60</v>
      </c>
      <c r="E450" s="27"/>
      <c r="F450" s="41">
        <f t="shared" si="31"/>
        <v>0</v>
      </c>
    </row>
    <row r="451" spans="1:6" x14ac:dyDescent="0.2">
      <c r="A451" s="33">
        <f t="shared" si="30"/>
        <v>409</v>
      </c>
      <c r="B451" s="107" t="s">
        <v>276</v>
      </c>
      <c r="C451" s="95" t="s">
        <v>1653</v>
      </c>
      <c r="D451" s="96">
        <v>2</v>
      </c>
      <c r="E451" s="27"/>
      <c r="F451" s="41">
        <f t="shared" si="31"/>
        <v>0</v>
      </c>
    </row>
    <row r="452" spans="1:6" ht="35.25" customHeight="1" x14ac:dyDescent="0.2">
      <c r="A452" s="37"/>
      <c r="B452" s="22" t="s">
        <v>277</v>
      </c>
      <c r="C452" s="12"/>
      <c r="D452" s="17"/>
      <c r="E452" s="36"/>
      <c r="F452" s="43">
        <f>SUM(F362:F451)</f>
        <v>0</v>
      </c>
    </row>
    <row r="453" spans="1:6" ht="39.75" customHeight="1" x14ac:dyDescent="0.2">
      <c r="A453" s="115" t="s">
        <v>278</v>
      </c>
      <c r="B453" s="115"/>
      <c r="C453" s="115"/>
      <c r="D453" s="115"/>
      <c r="E453" s="115"/>
      <c r="F453" s="115"/>
    </row>
    <row r="454" spans="1:6" ht="33.75" customHeight="1" x14ac:dyDescent="0.2">
      <c r="A454" s="104"/>
      <c r="B454" s="104" t="s">
        <v>300</v>
      </c>
      <c r="C454" s="104"/>
      <c r="D454" s="104"/>
      <c r="E454" s="104"/>
      <c r="F454" s="104"/>
    </row>
    <row r="455" spans="1:6" ht="51" x14ac:dyDescent="0.2">
      <c r="A455" s="33">
        <f>+A451+1</f>
        <v>410</v>
      </c>
      <c r="B455" s="107" t="s">
        <v>1778</v>
      </c>
      <c r="C455" s="99" t="s">
        <v>196</v>
      </c>
      <c r="D455" s="98">
        <v>1</v>
      </c>
      <c r="E455" s="27"/>
      <c r="F455" s="41">
        <f t="shared" ref="F455:F522" si="32">+E455*D455</f>
        <v>0</v>
      </c>
    </row>
    <row r="456" spans="1:6" x14ac:dyDescent="0.2">
      <c r="A456" s="33">
        <f t="shared" si="30"/>
        <v>411</v>
      </c>
      <c r="B456" s="107" t="s">
        <v>279</v>
      </c>
      <c r="C456" s="99" t="s">
        <v>196</v>
      </c>
      <c r="D456" s="98">
        <v>1</v>
      </c>
      <c r="E456" s="27"/>
      <c r="F456" s="41">
        <f t="shared" si="32"/>
        <v>0</v>
      </c>
    </row>
    <row r="457" spans="1:6" x14ac:dyDescent="0.2">
      <c r="A457" s="33">
        <f t="shared" si="30"/>
        <v>412</v>
      </c>
      <c r="B457" s="107" t="s">
        <v>280</v>
      </c>
      <c r="C457" s="99" t="s">
        <v>12</v>
      </c>
      <c r="D457" s="98">
        <v>1</v>
      </c>
      <c r="E457" s="27"/>
      <c r="F457" s="41">
        <f t="shared" si="32"/>
        <v>0</v>
      </c>
    </row>
    <row r="458" spans="1:6" x14ac:dyDescent="0.2">
      <c r="A458" s="33">
        <f t="shared" si="30"/>
        <v>413</v>
      </c>
      <c r="B458" s="107" t="s">
        <v>281</v>
      </c>
      <c r="C458" s="99" t="s">
        <v>12</v>
      </c>
      <c r="D458" s="98">
        <v>2</v>
      </c>
      <c r="E458" s="27"/>
      <c r="F458" s="41">
        <f t="shared" si="32"/>
        <v>0</v>
      </c>
    </row>
    <row r="459" spans="1:6" x14ac:dyDescent="0.2">
      <c r="A459" s="33">
        <f t="shared" si="30"/>
        <v>414</v>
      </c>
      <c r="B459" s="107" t="s">
        <v>282</v>
      </c>
      <c r="C459" s="99" t="s">
        <v>12</v>
      </c>
      <c r="D459" s="98">
        <v>1</v>
      </c>
      <c r="E459" s="27"/>
      <c r="F459" s="41">
        <f t="shared" si="32"/>
        <v>0</v>
      </c>
    </row>
    <row r="460" spans="1:6" x14ac:dyDescent="0.2">
      <c r="A460" s="33">
        <f t="shared" si="30"/>
        <v>415</v>
      </c>
      <c r="B460" s="107" t="s">
        <v>1779</v>
      </c>
      <c r="C460" s="99" t="s">
        <v>196</v>
      </c>
      <c r="D460" s="98">
        <v>1</v>
      </c>
      <c r="E460" s="27"/>
      <c r="F460" s="41">
        <f t="shared" si="32"/>
        <v>0</v>
      </c>
    </row>
    <row r="461" spans="1:6" x14ac:dyDescent="0.2">
      <c r="A461" s="33">
        <f t="shared" si="30"/>
        <v>416</v>
      </c>
      <c r="B461" s="107" t="s">
        <v>282</v>
      </c>
      <c r="C461" s="99" t="s">
        <v>12</v>
      </c>
      <c r="D461" s="98">
        <v>1</v>
      </c>
      <c r="E461" s="27"/>
      <c r="F461" s="41">
        <f t="shared" si="32"/>
        <v>0</v>
      </c>
    </row>
    <row r="462" spans="1:6" x14ac:dyDescent="0.2">
      <c r="A462" s="33">
        <f t="shared" si="30"/>
        <v>417</v>
      </c>
      <c r="B462" s="107" t="s">
        <v>283</v>
      </c>
      <c r="C462" s="99" t="s">
        <v>12</v>
      </c>
      <c r="D462" s="98">
        <v>1</v>
      </c>
      <c r="E462" s="27"/>
      <c r="F462" s="41">
        <f t="shared" si="32"/>
        <v>0</v>
      </c>
    </row>
    <row r="463" spans="1:6" x14ac:dyDescent="0.2">
      <c r="A463" s="33">
        <f t="shared" si="30"/>
        <v>418</v>
      </c>
      <c r="B463" s="107" t="s">
        <v>284</v>
      </c>
      <c r="C463" s="99" t="s">
        <v>12</v>
      </c>
      <c r="D463" s="98">
        <v>5</v>
      </c>
      <c r="E463" s="27"/>
      <c r="F463" s="41">
        <f t="shared" si="32"/>
        <v>0</v>
      </c>
    </row>
    <row r="464" spans="1:6" ht="25.5" x14ac:dyDescent="0.2">
      <c r="A464" s="33">
        <f t="shared" si="30"/>
        <v>419</v>
      </c>
      <c r="B464" s="107" t="s">
        <v>285</v>
      </c>
      <c r="C464" s="95" t="s">
        <v>12</v>
      </c>
      <c r="D464" s="96">
        <v>1</v>
      </c>
      <c r="E464" s="27"/>
      <c r="F464" s="41">
        <f t="shared" si="32"/>
        <v>0</v>
      </c>
    </row>
    <row r="465" spans="1:6" ht="25.5" x14ac:dyDescent="0.2">
      <c r="A465" s="33">
        <f t="shared" si="30"/>
        <v>420</v>
      </c>
      <c r="B465" s="107" t="s">
        <v>286</v>
      </c>
      <c r="C465" s="95" t="s">
        <v>12</v>
      </c>
      <c r="D465" s="96">
        <v>1</v>
      </c>
      <c r="E465" s="27"/>
      <c r="F465" s="41">
        <f t="shared" si="32"/>
        <v>0</v>
      </c>
    </row>
    <row r="466" spans="1:6" x14ac:dyDescent="0.2">
      <c r="A466" s="33">
        <f t="shared" si="30"/>
        <v>421</v>
      </c>
      <c r="B466" s="107" t="s">
        <v>287</v>
      </c>
      <c r="C466" s="95" t="s">
        <v>12</v>
      </c>
      <c r="D466" s="96">
        <v>1</v>
      </c>
      <c r="E466" s="27"/>
      <c r="F466" s="41">
        <f t="shared" si="32"/>
        <v>0</v>
      </c>
    </row>
    <row r="467" spans="1:6" x14ac:dyDescent="0.2">
      <c r="A467" s="33">
        <f t="shared" si="30"/>
        <v>422</v>
      </c>
      <c r="B467" s="107" t="s">
        <v>1780</v>
      </c>
      <c r="C467" s="99" t="s">
        <v>196</v>
      </c>
      <c r="D467" s="98">
        <v>1</v>
      </c>
      <c r="E467" s="27"/>
      <c r="F467" s="41">
        <f t="shared" si="32"/>
        <v>0</v>
      </c>
    </row>
    <row r="468" spans="1:6" x14ac:dyDescent="0.2">
      <c r="A468" s="33">
        <f t="shared" si="30"/>
        <v>423</v>
      </c>
      <c r="B468" s="107" t="s">
        <v>1781</v>
      </c>
      <c r="C468" s="99" t="s">
        <v>12</v>
      </c>
      <c r="D468" s="96">
        <v>1</v>
      </c>
      <c r="E468" s="27"/>
      <c r="F468" s="41">
        <f t="shared" si="32"/>
        <v>0</v>
      </c>
    </row>
    <row r="469" spans="1:6" ht="24.75" customHeight="1" x14ac:dyDescent="0.2">
      <c r="A469" s="33">
        <f t="shared" si="30"/>
        <v>424</v>
      </c>
      <c r="B469" s="107" t="s">
        <v>283</v>
      </c>
      <c r="C469" s="99" t="s">
        <v>12</v>
      </c>
      <c r="D469" s="98">
        <v>1</v>
      </c>
      <c r="E469" s="27"/>
      <c r="F469" s="41">
        <f t="shared" si="32"/>
        <v>0</v>
      </c>
    </row>
    <row r="470" spans="1:6" x14ac:dyDescent="0.2">
      <c r="A470" s="33">
        <f t="shared" si="30"/>
        <v>425</v>
      </c>
      <c r="B470" s="107" t="s">
        <v>284</v>
      </c>
      <c r="C470" s="99" t="s">
        <v>12</v>
      </c>
      <c r="D470" s="98">
        <v>1</v>
      </c>
      <c r="E470" s="27"/>
      <c r="F470" s="41">
        <f t="shared" si="32"/>
        <v>0</v>
      </c>
    </row>
    <row r="471" spans="1:6" x14ac:dyDescent="0.2">
      <c r="A471" s="33">
        <f t="shared" si="30"/>
        <v>426</v>
      </c>
      <c r="B471" s="107" t="s">
        <v>1782</v>
      </c>
      <c r="C471" s="99" t="s">
        <v>12</v>
      </c>
      <c r="D471" s="98">
        <v>2</v>
      </c>
      <c r="E471" s="27"/>
      <c r="F471" s="41">
        <f t="shared" si="32"/>
        <v>0</v>
      </c>
    </row>
    <row r="472" spans="1:6" x14ac:dyDescent="0.2">
      <c r="A472" s="33">
        <f t="shared" si="30"/>
        <v>427</v>
      </c>
      <c r="B472" s="107" t="s">
        <v>288</v>
      </c>
      <c r="C472" s="99" t="s">
        <v>12</v>
      </c>
      <c r="D472" s="98">
        <v>2</v>
      </c>
      <c r="E472" s="27"/>
      <c r="F472" s="41">
        <f t="shared" si="32"/>
        <v>0</v>
      </c>
    </row>
    <row r="473" spans="1:6" x14ac:dyDescent="0.2">
      <c r="A473" s="33">
        <f t="shared" si="30"/>
        <v>428</v>
      </c>
      <c r="B473" s="107" t="s">
        <v>626</v>
      </c>
      <c r="C473" s="99" t="s">
        <v>12</v>
      </c>
      <c r="D473" s="98">
        <v>7</v>
      </c>
      <c r="E473" s="27"/>
      <c r="F473" s="41">
        <f t="shared" si="32"/>
        <v>0</v>
      </c>
    </row>
    <row r="474" spans="1:6" x14ac:dyDescent="0.2">
      <c r="A474" s="33">
        <f t="shared" si="30"/>
        <v>429</v>
      </c>
      <c r="B474" s="107" t="s">
        <v>585</v>
      </c>
      <c r="C474" s="99" t="s">
        <v>12</v>
      </c>
      <c r="D474" s="98">
        <v>11</v>
      </c>
      <c r="E474" s="27"/>
      <c r="F474" s="41">
        <f t="shared" si="32"/>
        <v>0</v>
      </c>
    </row>
    <row r="475" spans="1:6" x14ac:dyDescent="0.2">
      <c r="A475" s="33">
        <f t="shared" si="30"/>
        <v>430</v>
      </c>
      <c r="B475" s="107" t="s">
        <v>289</v>
      </c>
      <c r="C475" s="99" t="s">
        <v>12</v>
      </c>
      <c r="D475" s="96">
        <v>5</v>
      </c>
      <c r="E475" s="27"/>
      <c r="F475" s="41">
        <f t="shared" si="32"/>
        <v>0</v>
      </c>
    </row>
    <row r="476" spans="1:6" x14ac:dyDescent="0.2">
      <c r="A476" s="33">
        <f t="shared" si="30"/>
        <v>431</v>
      </c>
      <c r="B476" s="107" t="s">
        <v>290</v>
      </c>
      <c r="C476" s="99" t="s">
        <v>12</v>
      </c>
      <c r="D476" s="96">
        <v>5</v>
      </c>
      <c r="E476" s="27"/>
      <c r="F476" s="41">
        <f t="shared" si="32"/>
        <v>0</v>
      </c>
    </row>
    <row r="477" spans="1:6" ht="25.5" x14ac:dyDescent="0.2">
      <c r="A477" s="33">
        <f t="shared" si="30"/>
        <v>432</v>
      </c>
      <c r="B477" s="107" t="s">
        <v>286</v>
      </c>
      <c r="C477" s="95" t="s">
        <v>12</v>
      </c>
      <c r="D477" s="96">
        <v>1</v>
      </c>
      <c r="E477" s="27"/>
      <c r="F477" s="41">
        <f t="shared" si="32"/>
        <v>0</v>
      </c>
    </row>
    <row r="478" spans="1:6" x14ac:dyDescent="0.2">
      <c r="A478" s="33">
        <f t="shared" si="30"/>
        <v>433</v>
      </c>
      <c r="B478" s="107" t="s">
        <v>291</v>
      </c>
      <c r="C478" s="99" t="s">
        <v>12</v>
      </c>
      <c r="D478" s="96">
        <v>1</v>
      </c>
      <c r="E478" s="27"/>
      <c r="F478" s="41">
        <f t="shared" si="32"/>
        <v>0</v>
      </c>
    </row>
    <row r="479" spans="1:6" x14ac:dyDescent="0.2">
      <c r="A479" s="33">
        <f t="shared" si="30"/>
        <v>434</v>
      </c>
      <c r="B479" s="108" t="s">
        <v>292</v>
      </c>
      <c r="C479" s="95" t="s">
        <v>12</v>
      </c>
      <c r="D479" s="96">
        <v>1</v>
      </c>
      <c r="E479" s="27"/>
      <c r="F479" s="41">
        <f t="shared" si="32"/>
        <v>0</v>
      </c>
    </row>
    <row r="480" spans="1:6" x14ac:dyDescent="0.2">
      <c r="A480" s="33">
        <f t="shared" si="30"/>
        <v>435</v>
      </c>
      <c r="B480" s="107" t="s">
        <v>293</v>
      </c>
      <c r="C480" s="110" t="s">
        <v>12</v>
      </c>
      <c r="D480" s="96">
        <v>4</v>
      </c>
      <c r="E480" s="27"/>
      <c r="F480" s="41">
        <f t="shared" si="32"/>
        <v>0</v>
      </c>
    </row>
    <row r="481" spans="1:6" ht="27" x14ac:dyDescent="0.2">
      <c r="A481" s="33">
        <f t="shared" si="30"/>
        <v>436</v>
      </c>
      <c r="B481" s="107" t="s">
        <v>1208</v>
      </c>
      <c r="C481" s="95" t="s">
        <v>171</v>
      </c>
      <c r="D481" s="96">
        <v>23</v>
      </c>
      <c r="E481" s="27"/>
      <c r="F481" s="41">
        <f t="shared" si="32"/>
        <v>0</v>
      </c>
    </row>
    <row r="482" spans="1:6" ht="27" x14ac:dyDescent="0.2">
      <c r="A482" s="33">
        <f t="shared" si="30"/>
        <v>437</v>
      </c>
      <c r="B482" s="107" t="s">
        <v>1209</v>
      </c>
      <c r="C482" s="95" t="s">
        <v>171</v>
      </c>
      <c r="D482" s="96">
        <v>38</v>
      </c>
      <c r="E482" s="27"/>
      <c r="F482" s="41">
        <f t="shared" si="32"/>
        <v>0</v>
      </c>
    </row>
    <row r="483" spans="1:6" ht="27" x14ac:dyDescent="0.2">
      <c r="A483" s="33">
        <f t="shared" si="30"/>
        <v>438</v>
      </c>
      <c r="B483" s="107" t="s">
        <v>1210</v>
      </c>
      <c r="C483" s="95" t="s">
        <v>171</v>
      </c>
      <c r="D483" s="96">
        <v>12</v>
      </c>
      <c r="E483" s="27"/>
      <c r="F483" s="41">
        <f t="shared" si="32"/>
        <v>0</v>
      </c>
    </row>
    <row r="484" spans="1:6" ht="27" x14ac:dyDescent="0.2">
      <c r="A484" s="33">
        <f t="shared" si="30"/>
        <v>439</v>
      </c>
      <c r="B484" s="107" t="s">
        <v>1211</v>
      </c>
      <c r="C484" s="95" t="s">
        <v>171</v>
      </c>
      <c r="D484" s="96">
        <v>27</v>
      </c>
      <c r="E484" s="27"/>
      <c r="F484" s="41">
        <f t="shared" si="32"/>
        <v>0</v>
      </c>
    </row>
    <row r="485" spans="1:6" ht="27" x14ac:dyDescent="0.2">
      <c r="A485" s="33">
        <f t="shared" si="30"/>
        <v>440</v>
      </c>
      <c r="B485" s="107" t="s">
        <v>1212</v>
      </c>
      <c r="C485" s="95" t="s">
        <v>171</v>
      </c>
      <c r="D485" s="96">
        <v>400</v>
      </c>
      <c r="E485" s="27"/>
      <c r="F485" s="41">
        <f t="shared" si="32"/>
        <v>0</v>
      </c>
    </row>
    <row r="486" spans="1:6" ht="27" x14ac:dyDescent="0.2">
      <c r="A486" s="33">
        <f t="shared" si="30"/>
        <v>441</v>
      </c>
      <c r="B486" s="107" t="s">
        <v>1213</v>
      </c>
      <c r="C486" s="95" t="s">
        <v>171</v>
      </c>
      <c r="D486" s="96">
        <v>12</v>
      </c>
      <c r="E486" s="27"/>
      <c r="F486" s="41">
        <f t="shared" si="32"/>
        <v>0</v>
      </c>
    </row>
    <row r="487" spans="1:6" ht="27" x14ac:dyDescent="0.2">
      <c r="A487" s="33">
        <f t="shared" si="30"/>
        <v>442</v>
      </c>
      <c r="B487" s="107" t="s">
        <v>1214</v>
      </c>
      <c r="C487" s="95" t="s">
        <v>171</v>
      </c>
      <c r="D487" s="96">
        <v>4</v>
      </c>
      <c r="E487" s="27"/>
      <c r="F487" s="41">
        <f t="shared" si="32"/>
        <v>0</v>
      </c>
    </row>
    <row r="488" spans="1:6" ht="25.5" x14ac:dyDescent="0.2">
      <c r="A488" s="33">
        <f t="shared" ref="A488:A505" si="33">+A487+1</f>
        <v>443</v>
      </c>
      <c r="B488" s="107" t="s">
        <v>1783</v>
      </c>
      <c r="C488" s="95" t="s">
        <v>171</v>
      </c>
      <c r="D488" s="96">
        <v>23</v>
      </c>
      <c r="E488" s="27"/>
      <c r="F488" s="41">
        <f t="shared" si="32"/>
        <v>0</v>
      </c>
    </row>
    <row r="489" spans="1:6" ht="25.5" x14ac:dyDescent="0.2">
      <c r="A489" s="33">
        <f t="shared" si="33"/>
        <v>444</v>
      </c>
      <c r="B489" s="107" t="s">
        <v>1784</v>
      </c>
      <c r="C489" s="95" t="s">
        <v>171</v>
      </c>
      <c r="D489" s="96">
        <v>24</v>
      </c>
      <c r="E489" s="27"/>
      <c r="F489" s="41">
        <f t="shared" si="32"/>
        <v>0</v>
      </c>
    </row>
    <row r="490" spans="1:6" ht="25.5" x14ac:dyDescent="0.2">
      <c r="A490" s="33">
        <f t="shared" si="33"/>
        <v>445</v>
      </c>
      <c r="B490" s="107" t="s">
        <v>1785</v>
      </c>
      <c r="C490" s="95" t="s">
        <v>171</v>
      </c>
      <c r="D490" s="98">
        <v>29</v>
      </c>
      <c r="E490" s="27"/>
      <c r="F490" s="41">
        <f t="shared" si="32"/>
        <v>0</v>
      </c>
    </row>
    <row r="491" spans="1:6" ht="25.5" x14ac:dyDescent="0.2">
      <c r="A491" s="33">
        <f t="shared" si="33"/>
        <v>446</v>
      </c>
      <c r="B491" s="107" t="s">
        <v>1786</v>
      </c>
      <c r="C491" s="95" t="s">
        <v>171</v>
      </c>
      <c r="D491" s="98">
        <v>427</v>
      </c>
      <c r="E491" s="27"/>
      <c r="F491" s="41">
        <f t="shared" si="32"/>
        <v>0</v>
      </c>
    </row>
    <row r="492" spans="1:6" x14ac:dyDescent="0.2">
      <c r="A492" s="33">
        <f t="shared" si="33"/>
        <v>447</v>
      </c>
      <c r="B492" s="107" t="s">
        <v>1787</v>
      </c>
      <c r="C492" s="95" t="s">
        <v>171</v>
      </c>
      <c r="D492" s="96">
        <v>22</v>
      </c>
      <c r="E492" s="27"/>
      <c r="F492" s="41">
        <f t="shared" si="32"/>
        <v>0</v>
      </c>
    </row>
    <row r="493" spans="1:6" x14ac:dyDescent="0.2">
      <c r="A493" s="33">
        <f t="shared" si="33"/>
        <v>448</v>
      </c>
      <c r="B493" s="107" t="s">
        <v>1788</v>
      </c>
      <c r="C493" s="95" t="s">
        <v>171</v>
      </c>
      <c r="D493" s="96">
        <v>12</v>
      </c>
      <c r="E493" s="27"/>
      <c r="F493" s="41">
        <f t="shared" si="32"/>
        <v>0</v>
      </c>
    </row>
    <row r="494" spans="1:6" x14ac:dyDescent="0.2">
      <c r="A494" s="33">
        <f t="shared" si="33"/>
        <v>449</v>
      </c>
      <c r="B494" s="107" t="s">
        <v>294</v>
      </c>
      <c r="C494" s="95" t="s">
        <v>12</v>
      </c>
      <c r="D494" s="96">
        <v>4</v>
      </c>
      <c r="E494" s="27"/>
      <c r="F494" s="41">
        <f t="shared" si="32"/>
        <v>0</v>
      </c>
    </row>
    <row r="495" spans="1:6" ht="14.25" x14ac:dyDescent="0.2">
      <c r="A495" s="33">
        <f t="shared" si="33"/>
        <v>450</v>
      </c>
      <c r="B495" s="107" t="s">
        <v>1215</v>
      </c>
      <c r="C495" s="99" t="s">
        <v>12</v>
      </c>
      <c r="D495" s="98">
        <v>10</v>
      </c>
      <c r="E495" s="27"/>
      <c r="F495" s="41">
        <f t="shared" si="32"/>
        <v>0</v>
      </c>
    </row>
    <row r="496" spans="1:6" x14ac:dyDescent="0.2">
      <c r="A496" s="33">
        <f t="shared" si="33"/>
        <v>451</v>
      </c>
      <c r="B496" s="107" t="s">
        <v>295</v>
      </c>
      <c r="C496" s="95" t="s">
        <v>12</v>
      </c>
      <c r="D496" s="98">
        <v>1300</v>
      </c>
      <c r="E496" s="27"/>
      <c r="F496" s="41">
        <f t="shared" si="32"/>
        <v>0</v>
      </c>
    </row>
    <row r="497" spans="1:6" x14ac:dyDescent="0.2">
      <c r="A497" s="33">
        <f t="shared" si="33"/>
        <v>452</v>
      </c>
      <c r="B497" s="107" t="s">
        <v>296</v>
      </c>
      <c r="C497" s="95" t="s">
        <v>12</v>
      </c>
      <c r="D497" s="96">
        <v>5</v>
      </c>
      <c r="E497" s="27"/>
      <c r="F497" s="41">
        <f t="shared" si="32"/>
        <v>0</v>
      </c>
    </row>
    <row r="498" spans="1:6" x14ac:dyDescent="0.2">
      <c r="A498" s="33">
        <f t="shared" si="33"/>
        <v>453</v>
      </c>
      <c r="B498" s="107" t="s">
        <v>297</v>
      </c>
      <c r="C498" s="95" t="s">
        <v>12</v>
      </c>
      <c r="D498" s="96">
        <v>5</v>
      </c>
      <c r="E498" s="27"/>
      <c r="F498" s="41">
        <f t="shared" si="32"/>
        <v>0</v>
      </c>
    </row>
    <row r="499" spans="1:6" ht="25.5" x14ac:dyDescent="0.2">
      <c r="A499" s="33">
        <f t="shared" si="33"/>
        <v>454</v>
      </c>
      <c r="B499" s="107" t="s">
        <v>298</v>
      </c>
      <c r="C499" s="95" t="s">
        <v>12</v>
      </c>
      <c r="D499" s="98">
        <v>15</v>
      </c>
      <c r="E499" s="27"/>
      <c r="F499" s="41">
        <f t="shared" si="32"/>
        <v>0</v>
      </c>
    </row>
    <row r="500" spans="1:6" x14ac:dyDescent="0.2">
      <c r="A500" s="33">
        <f t="shared" si="33"/>
        <v>455</v>
      </c>
      <c r="B500" s="107" t="s">
        <v>297</v>
      </c>
      <c r="C500" s="95" t="s">
        <v>12</v>
      </c>
      <c r="D500" s="96">
        <v>15</v>
      </c>
      <c r="E500" s="27"/>
      <c r="F500" s="41">
        <f t="shared" si="32"/>
        <v>0</v>
      </c>
    </row>
    <row r="501" spans="1:6" x14ac:dyDescent="0.2">
      <c r="A501" s="33">
        <f t="shared" si="33"/>
        <v>456</v>
      </c>
      <c r="B501" s="108" t="s">
        <v>590</v>
      </c>
      <c r="C501" s="95" t="s">
        <v>171</v>
      </c>
      <c r="D501" s="96">
        <v>40</v>
      </c>
      <c r="E501" s="27"/>
      <c r="F501" s="41">
        <f t="shared" si="32"/>
        <v>0</v>
      </c>
    </row>
    <row r="502" spans="1:6" x14ac:dyDescent="0.2">
      <c r="A502" s="33">
        <f t="shared" si="33"/>
        <v>457</v>
      </c>
      <c r="B502" s="108" t="s">
        <v>591</v>
      </c>
      <c r="C502" s="95" t="s">
        <v>171</v>
      </c>
      <c r="D502" s="96">
        <v>30</v>
      </c>
      <c r="E502" s="27"/>
      <c r="F502" s="41">
        <f t="shared" si="32"/>
        <v>0</v>
      </c>
    </row>
    <row r="503" spans="1:6" x14ac:dyDescent="0.2">
      <c r="A503" s="33">
        <f t="shared" si="33"/>
        <v>458</v>
      </c>
      <c r="B503" s="108" t="s">
        <v>592</v>
      </c>
      <c r="C503" s="95" t="s">
        <v>12</v>
      </c>
      <c r="D503" s="96">
        <v>6</v>
      </c>
      <c r="E503" s="27"/>
      <c r="F503" s="41">
        <f t="shared" si="32"/>
        <v>0</v>
      </c>
    </row>
    <row r="504" spans="1:6" x14ac:dyDescent="0.2">
      <c r="A504" s="33">
        <f t="shared" si="33"/>
        <v>459</v>
      </c>
      <c r="B504" s="107" t="s">
        <v>299</v>
      </c>
      <c r="C504" s="95" t="s">
        <v>13</v>
      </c>
      <c r="D504" s="96">
        <v>0.4</v>
      </c>
      <c r="E504" s="27"/>
      <c r="F504" s="41">
        <f t="shared" si="32"/>
        <v>0</v>
      </c>
    </row>
    <row r="505" spans="1:6" x14ac:dyDescent="0.2">
      <c r="A505" s="33">
        <f t="shared" si="33"/>
        <v>460</v>
      </c>
      <c r="B505" s="107" t="s">
        <v>2161</v>
      </c>
      <c r="C505" s="99" t="s">
        <v>1207</v>
      </c>
      <c r="D505" s="98">
        <v>10</v>
      </c>
      <c r="E505" s="27"/>
      <c r="F505" s="41">
        <f t="shared" si="32"/>
        <v>0</v>
      </c>
    </row>
    <row r="506" spans="1:6" ht="36.75" customHeight="1" x14ac:dyDescent="0.2">
      <c r="A506" s="104"/>
      <c r="B506" s="104" t="s">
        <v>301</v>
      </c>
      <c r="C506" s="104"/>
      <c r="D506" s="104"/>
      <c r="E506" s="104"/>
      <c r="F506" s="41"/>
    </row>
    <row r="507" spans="1:6" ht="51" x14ac:dyDescent="0.2">
      <c r="A507" s="33">
        <f>+A505+1</f>
        <v>461</v>
      </c>
      <c r="B507" s="107" t="s">
        <v>302</v>
      </c>
      <c r="C507" s="95" t="s">
        <v>12</v>
      </c>
      <c r="D507" s="96">
        <v>93</v>
      </c>
      <c r="E507" s="27"/>
      <c r="F507" s="41">
        <f t="shared" si="32"/>
        <v>0</v>
      </c>
    </row>
    <row r="508" spans="1:6" ht="51" x14ac:dyDescent="0.2">
      <c r="A508" s="33">
        <f t="shared" ref="A508:A555" si="34">+A507+1</f>
        <v>462</v>
      </c>
      <c r="B508" s="107" t="s">
        <v>303</v>
      </c>
      <c r="C508" s="95" t="s">
        <v>12</v>
      </c>
      <c r="D508" s="96">
        <v>76</v>
      </c>
      <c r="E508" s="27"/>
      <c r="F508" s="41">
        <f t="shared" si="32"/>
        <v>0</v>
      </c>
    </row>
    <row r="509" spans="1:6" ht="38.25" x14ac:dyDescent="0.2">
      <c r="A509" s="33">
        <f t="shared" si="34"/>
        <v>463</v>
      </c>
      <c r="B509" s="107" t="s">
        <v>1789</v>
      </c>
      <c r="C509" s="95" t="s">
        <v>12</v>
      </c>
      <c r="D509" s="96">
        <v>14</v>
      </c>
      <c r="E509" s="27"/>
      <c r="F509" s="41">
        <f t="shared" si="32"/>
        <v>0</v>
      </c>
    </row>
    <row r="510" spans="1:6" ht="38.25" x14ac:dyDescent="0.2">
      <c r="A510" s="33">
        <f t="shared" si="34"/>
        <v>464</v>
      </c>
      <c r="B510" s="107" t="s">
        <v>1790</v>
      </c>
      <c r="C510" s="95" t="s">
        <v>12</v>
      </c>
      <c r="D510" s="96">
        <v>30</v>
      </c>
      <c r="E510" s="27"/>
      <c r="F510" s="41">
        <f t="shared" si="32"/>
        <v>0</v>
      </c>
    </row>
    <row r="511" spans="1:6" ht="25.5" x14ac:dyDescent="0.2">
      <c r="A511" s="33">
        <f t="shared" si="34"/>
        <v>465</v>
      </c>
      <c r="B511" s="107" t="s">
        <v>1791</v>
      </c>
      <c r="C511" s="95" t="s">
        <v>12</v>
      </c>
      <c r="D511" s="96">
        <v>26</v>
      </c>
      <c r="E511" s="27"/>
      <c r="F511" s="41">
        <f t="shared" si="32"/>
        <v>0</v>
      </c>
    </row>
    <row r="512" spans="1:6" ht="25.5" x14ac:dyDescent="0.2">
      <c r="A512" s="33">
        <f t="shared" si="34"/>
        <v>466</v>
      </c>
      <c r="B512" s="97" t="s">
        <v>1792</v>
      </c>
      <c r="C512" s="95" t="s">
        <v>12</v>
      </c>
      <c r="D512" s="96">
        <v>26</v>
      </c>
      <c r="E512" s="27"/>
      <c r="F512" s="41">
        <f t="shared" si="32"/>
        <v>0</v>
      </c>
    </row>
    <row r="513" spans="1:6" ht="27" x14ac:dyDescent="0.2">
      <c r="A513" s="33">
        <f t="shared" si="34"/>
        <v>467</v>
      </c>
      <c r="B513" s="107" t="s">
        <v>1216</v>
      </c>
      <c r="C513" s="95" t="s">
        <v>171</v>
      </c>
      <c r="D513" s="96">
        <v>300</v>
      </c>
      <c r="E513" s="27"/>
      <c r="F513" s="41">
        <f t="shared" si="32"/>
        <v>0</v>
      </c>
    </row>
    <row r="514" spans="1:6" ht="27" x14ac:dyDescent="0.2">
      <c r="A514" s="33">
        <f t="shared" si="34"/>
        <v>468</v>
      </c>
      <c r="B514" s="107" t="s">
        <v>1217</v>
      </c>
      <c r="C514" s="95" t="s">
        <v>171</v>
      </c>
      <c r="D514" s="96">
        <v>600</v>
      </c>
      <c r="E514" s="27"/>
      <c r="F514" s="41">
        <f t="shared" si="32"/>
        <v>0</v>
      </c>
    </row>
    <row r="515" spans="1:6" ht="27" x14ac:dyDescent="0.2">
      <c r="A515" s="33">
        <f t="shared" si="34"/>
        <v>469</v>
      </c>
      <c r="B515" s="107" t="s">
        <v>1212</v>
      </c>
      <c r="C515" s="95" t="s">
        <v>171</v>
      </c>
      <c r="D515" s="96">
        <v>2050</v>
      </c>
      <c r="E515" s="27"/>
      <c r="F515" s="41">
        <f t="shared" si="32"/>
        <v>0</v>
      </c>
    </row>
    <row r="516" spans="1:6" ht="25.5" x14ac:dyDescent="0.2">
      <c r="A516" s="33">
        <f t="shared" si="34"/>
        <v>470</v>
      </c>
      <c r="B516" s="107" t="s">
        <v>1786</v>
      </c>
      <c r="C516" s="95" t="s">
        <v>171</v>
      </c>
      <c r="D516" s="98">
        <v>2950</v>
      </c>
      <c r="E516" s="27"/>
      <c r="F516" s="41">
        <f t="shared" si="32"/>
        <v>0</v>
      </c>
    </row>
    <row r="517" spans="1:6" x14ac:dyDescent="0.2">
      <c r="A517" s="33">
        <f t="shared" si="34"/>
        <v>471</v>
      </c>
      <c r="B517" s="107" t="s">
        <v>293</v>
      </c>
      <c r="C517" s="110" t="s">
        <v>12</v>
      </c>
      <c r="D517" s="96">
        <v>42</v>
      </c>
      <c r="E517" s="27"/>
      <c r="F517" s="41">
        <f t="shared" si="32"/>
        <v>0</v>
      </c>
    </row>
    <row r="518" spans="1:6" x14ac:dyDescent="0.2">
      <c r="A518" s="33">
        <f t="shared" si="34"/>
        <v>472</v>
      </c>
      <c r="B518" s="107" t="s">
        <v>304</v>
      </c>
      <c r="C518" s="110" t="s">
        <v>12</v>
      </c>
      <c r="D518" s="96">
        <v>25</v>
      </c>
      <c r="E518" s="27"/>
      <c r="F518" s="41">
        <f t="shared" si="32"/>
        <v>0</v>
      </c>
    </row>
    <row r="519" spans="1:6" ht="25.5" x14ac:dyDescent="0.2">
      <c r="A519" s="33">
        <f t="shared" si="34"/>
        <v>473</v>
      </c>
      <c r="B519" s="107" t="s">
        <v>305</v>
      </c>
      <c r="C519" s="110" t="s">
        <v>12</v>
      </c>
      <c r="D519" s="96">
        <v>124</v>
      </c>
      <c r="E519" s="27"/>
      <c r="F519" s="41">
        <f t="shared" si="32"/>
        <v>0</v>
      </c>
    </row>
    <row r="520" spans="1:6" ht="25.5" x14ac:dyDescent="0.2">
      <c r="A520" s="33">
        <f t="shared" si="34"/>
        <v>474</v>
      </c>
      <c r="B520" s="107" t="s">
        <v>306</v>
      </c>
      <c r="C520" s="110" t="s">
        <v>12</v>
      </c>
      <c r="D520" s="96">
        <v>6</v>
      </c>
      <c r="E520" s="27"/>
      <c r="F520" s="41">
        <f t="shared" si="32"/>
        <v>0</v>
      </c>
    </row>
    <row r="521" spans="1:6" x14ac:dyDescent="0.2">
      <c r="A521" s="33">
        <f t="shared" si="34"/>
        <v>475</v>
      </c>
      <c r="B521" s="107" t="s">
        <v>307</v>
      </c>
      <c r="C521" s="95" t="s">
        <v>12</v>
      </c>
      <c r="D521" s="96">
        <v>197</v>
      </c>
      <c r="E521" s="27"/>
      <c r="F521" s="41">
        <f t="shared" si="32"/>
        <v>0</v>
      </c>
    </row>
    <row r="522" spans="1:6" x14ac:dyDescent="0.2">
      <c r="A522" s="33">
        <f t="shared" si="34"/>
        <v>476</v>
      </c>
      <c r="B522" s="107" t="s">
        <v>308</v>
      </c>
      <c r="C522" s="95" t="s">
        <v>12</v>
      </c>
      <c r="D522" s="96">
        <v>170</v>
      </c>
      <c r="E522" s="27"/>
      <c r="F522" s="41">
        <f t="shared" si="32"/>
        <v>0</v>
      </c>
    </row>
    <row r="523" spans="1:6" x14ac:dyDescent="0.2">
      <c r="A523" s="33">
        <f t="shared" si="34"/>
        <v>477</v>
      </c>
      <c r="B523" s="107" t="s">
        <v>309</v>
      </c>
      <c r="C523" s="95" t="s">
        <v>12</v>
      </c>
      <c r="D523" s="96">
        <v>50</v>
      </c>
      <c r="E523" s="27"/>
      <c r="F523" s="41">
        <f t="shared" ref="F523:F525" si="35">+E523*D523</f>
        <v>0</v>
      </c>
    </row>
    <row r="524" spans="1:6" x14ac:dyDescent="0.2">
      <c r="A524" s="33">
        <f t="shared" si="34"/>
        <v>478</v>
      </c>
      <c r="B524" s="107" t="s">
        <v>297</v>
      </c>
      <c r="C524" s="110" t="s">
        <v>12</v>
      </c>
      <c r="D524" s="96">
        <v>50</v>
      </c>
      <c r="E524" s="27"/>
      <c r="F524" s="41">
        <f t="shared" si="35"/>
        <v>0</v>
      </c>
    </row>
    <row r="525" spans="1:6" x14ac:dyDescent="0.2">
      <c r="A525" s="33">
        <f t="shared" si="34"/>
        <v>479</v>
      </c>
      <c r="B525" s="107" t="s">
        <v>310</v>
      </c>
      <c r="C525" s="95" t="s">
        <v>12</v>
      </c>
      <c r="D525" s="98">
        <v>7300</v>
      </c>
      <c r="E525" s="27"/>
      <c r="F525" s="41">
        <f t="shared" si="35"/>
        <v>0</v>
      </c>
    </row>
    <row r="526" spans="1:6" ht="35.25" customHeight="1" x14ac:dyDescent="0.2">
      <c r="A526" s="37"/>
      <c r="B526" s="22" t="s">
        <v>311</v>
      </c>
      <c r="C526" s="12"/>
      <c r="D526" s="17"/>
      <c r="E526" s="36"/>
      <c r="F526" s="43">
        <f>SUM(F455:F525)</f>
        <v>0</v>
      </c>
    </row>
    <row r="527" spans="1:6" ht="39" customHeight="1" x14ac:dyDescent="0.2">
      <c r="A527" s="115" t="s">
        <v>312</v>
      </c>
      <c r="B527" s="115"/>
      <c r="C527" s="115"/>
      <c r="D527" s="115"/>
      <c r="E527" s="115"/>
      <c r="F527" s="115"/>
    </row>
    <row r="528" spans="1:6" ht="39" customHeight="1" x14ac:dyDescent="0.2">
      <c r="A528" s="104"/>
      <c r="B528" s="104" t="s">
        <v>313</v>
      </c>
      <c r="C528" s="104"/>
      <c r="D528" s="104"/>
      <c r="E528" s="104"/>
      <c r="F528" s="104"/>
    </row>
    <row r="529" spans="1:6" x14ac:dyDescent="0.2">
      <c r="A529" s="33">
        <f>+A525+1</f>
        <v>480</v>
      </c>
      <c r="B529" s="107" t="s">
        <v>314</v>
      </c>
      <c r="C529" s="95" t="s">
        <v>196</v>
      </c>
      <c r="D529" s="96">
        <v>1</v>
      </c>
      <c r="E529" s="27"/>
      <c r="F529" s="41">
        <f t="shared" ref="F529:F555" si="36">+E529*D529</f>
        <v>0</v>
      </c>
    </row>
    <row r="530" spans="1:6" x14ac:dyDescent="0.2">
      <c r="A530" s="33">
        <f t="shared" si="34"/>
        <v>481</v>
      </c>
      <c r="B530" s="107" t="s">
        <v>1218</v>
      </c>
      <c r="C530" s="95" t="s">
        <v>12</v>
      </c>
      <c r="D530" s="96">
        <v>1</v>
      </c>
      <c r="E530" s="27"/>
      <c r="F530" s="41">
        <f t="shared" si="36"/>
        <v>0</v>
      </c>
    </row>
    <row r="531" spans="1:6" x14ac:dyDescent="0.2">
      <c r="A531" s="33">
        <f t="shared" si="34"/>
        <v>482</v>
      </c>
      <c r="B531" s="107" t="s">
        <v>1219</v>
      </c>
      <c r="C531" s="95" t="s">
        <v>196</v>
      </c>
      <c r="D531" s="96">
        <v>1</v>
      </c>
      <c r="E531" s="27"/>
      <c r="F531" s="41">
        <f t="shared" si="36"/>
        <v>0</v>
      </c>
    </row>
    <row r="532" spans="1:6" x14ac:dyDescent="0.2">
      <c r="A532" s="33">
        <f t="shared" si="34"/>
        <v>483</v>
      </c>
      <c r="B532" s="107" t="s">
        <v>315</v>
      </c>
      <c r="C532" s="95" t="s">
        <v>12</v>
      </c>
      <c r="D532" s="96">
        <v>1</v>
      </c>
      <c r="E532" s="27"/>
      <c r="F532" s="41">
        <f t="shared" si="36"/>
        <v>0</v>
      </c>
    </row>
    <row r="533" spans="1:6" x14ac:dyDescent="0.2">
      <c r="A533" s="33">
        <f t="shared" si="34"/>
        <v>484</v>
      </c>
      <c r="B533" s="107" t="s">
        <v>316</v>
      </c>
      <c r="C533" s="95" t="s">
        <v>12</v>
      </c>
      <c r="D533" s="96">
        <v>3</v>
      </c>
      <c r="E533" s="27"/>
      <c r="F533" s="41">
        <f t="shared" si="36"/>
        <v>0</v>
      </c>
    </row>
    <row r="534" spans="1:6" x14ac:dyDescent="0.2">
      <c r="A534" s="33">
        <f t="shared" si="34"/>
        <v>485</v>
      </c>
      <c r="B534" s="108" t="s">
        <v>317</v>
      </c>
      <c r="C534" s="95" t="s">
        <v>12</v>
      </c>
      <c r="D534" s="96">
        <v>4</v>
      </c>
      <c r="E534" s="27"/>
      <c r="F534" s="41">
        <f t="shared" si="36"/>
        <v>0</v>
      </c>
    </row>
    <row r="535" spans="1:6" x14ac:dyDescent="0.2">
      <c r="A535" s="33">
        <f t="shared" si="34"/>
        <v>486</v>
      </c>
      <c r="B535" s="107" t="s">
        <v>318</v>
      </c>
      <c r="C535" s="95" t="s">
        <v>12</v>
      </c>
      <c r="D535" s="96">
        <v>1</v>
      </c>
      <c r="E535" s="27"/>
      <c r="F535" s="41">
        <f t="shared" si="36"/>
        <v>0</v>
      </c>
    </row>
    <row r="536" spans="1:6" x14ac:dyDescent="0.2">
      <c r="A536" s="33">
        <f t="shared" si="34"/>
        <v>487</v>
      </c>
      <c r="B536" s="107" t="s">
        <v>319</v>
      </c>
      <c r="C536" s="95" t="s">
        <v>12</v>
      </c>
      <c r="D536" s="96">
        <v>1</v>
      </c>
      <c r="E536" s="27"/>
      <c r="F536" s="41">
        <f t="shared" si="36"/>
        <v>0</v>
      </c>
    </row>
    <row r="537" spans="1:6" ht="25.5" x14ac:dyDescent="0.2">
      <c r="A537" s="33">
        <f t="shared" si="34"/>
        <v>488</v>
      </c>
      <c r="B537" s="107" t="s">
        <v>1220</v>
      </c>
      <c r="C537" s="95" t="s">
        <v>12</v>
      </c>
      <c r="D537" s="96">
        <v>1</v>
      </c>
      <c r="E537" s="27"/>
      <c r="F537" s="41">
        <f t="shared" si="36"/>
        <v>0</v>
      </c>
    </row>
    <row r="538" spans="1:6" x14ac:dyDescent="0.2">
      <c r="A538" s="33">
        <f t="shared" si="34"/>
        <v>489</v>
      </c>
      <c r="B538" s="108" t="s">
        <v>320</v>
      </c>
      <c r="C538" s="95" t="s">
        <v>12</v>
      </c>
      <c r="D538" s="96">
        <v>2</v>
      </c>
      <c r="E538" s="27"/>
      <c r="F538" s="41">
        <f t="shared" si="36"/>
        <v>0</v>
      </c>
    </row>
    <row r="539" spans="1:6" x14ac:dyDescent="0.2">
      <c r="A539" s="33">
        <f t="shared" si="34"/>
        <v>490</v>
      </c>
      <c r="B539" s="108" t="s">
        <v>321</v>
      </c>
      <c r="C539" s="95" t="s">
        <v>12</v>
      </c>
      <c r="D539" s="96">
        <v>64</v>
      </c>
      <c r="E539" s="27"/>
      <c r="F539" s="41">
        <f t="shared" si="36"/>
        <v>0</v>
      </c>
    </row>
    <row r="540" spans="1:6" x14ac:dyDescent="0.2">
      <c r="A540" s="33">
        <f t="shared" si="34"/>
        <v>491</v>
      </c>
      <c r="B540" s="108" t="s">
        <v>1221</v>
      </c>
      <c r="C540" s="95" t="s">
        <v>12</v>
      </c>
      <c r="D540" s="96">
        <v>24</v>
      </c>
      <c r="E540" s="27"/>
      <c r="F540" s="41">
        <f t="shared" si="36"/>
        <v>0</v>
      </c>
    </row>
    <row r="541" spans="1:6" x14ac:dyDescent="0.2">
      <c r="A541" s="33">
        <f t="shared" si="34"/>
        <v>492</v>
      </c>
      <c r="B541" s="108" t="s">
        <v>322</v>
      </c>
      <c r="C541" s="95" t="s">
        <v>12</v>
      </c>
      <c r="D541" s="96">
        <v>13</v>
      </c>
      <c r="E541" s="27"/>
      <c r="F541" s="41">
        <f t="shared" si="36"/>
        <v>0</v>
      </c>
    </row>
    <row r="542" spans="1:6" x14ac:dyDescent="0.2">
      <c r="A542" s="33">
        <f t="shared" si="34"/>
        <v>493</v>
      </c>
      <c r="B542" s="108" t="s">
        <v>323</v>
      </c>
      <c r="C542" s="95" t="s">
        <v>12</v>
      </c>
      <c r="D542" s="96">
        <v>2</v>
      </c>
      <c r="E542" s="27"/>
      <c r="F542" s="41">
        <f t="shared" si="36"/>
        <v>0</v>
      </c>
    </row>
    <row r="543" spans="1:6" x14ac:dyDescent="0.2">
      <c r="A543" s="33">
        <f t="shared" si="34"/>
        <v>494</v>
      </c>
      <c r="B543" s="107" t="s">
        <v>324</v>
      </c>
      <c r="C543" s="95" t="s">
        <v>171</v>
      </c>
      <c r="D543" s="96">
        <v>60</v>
      </c>
      <c r="E543" s="27"/>
      <c r="F543" s="41">
        <f t="shared" si="36"/>
        <v>0</v>
      </c>
    </row>
    <row r="544" spans="1:6" ht="14.25" x14ac:dyDescent="0.2">
      <c r="A544" s="33">
        <f t="shared" si="34"/>
        <v>495</v>
      </c>
      <c r="B544" s="108" t="s">
        <v>1222</v>
      </c>
      <c r="C544" s="95" t="s">
        <v>171</v>
      </c>
      <c r="D544" s="96">
        <v>650</v>
      </c>
      <c r="E544" s="27"/>
      <c r="F544" s="41">
        <f t="shared" si="36"/>
        <v>0</v>
      </c>
    </row>
    <row r="545" spans="1:6" ht="14.25" x14ac:dyDescent="0.2">
      <c r="A545" s="33">
        <f t="shared" si="34"/>
        <v>496</v>
      </c>
      <c r="B545" s="108" t="s">
        <v>1223</v>
      </c>
      <c r="C545" s="95" t="s">
        <v>171</v>
      </c>
      <c r="D545" s="96">
        <v>280</v>
      </c>
      <c r="E545" s="27"/>
      <c r="F545" s="41">
        <f t="shared" si="36"/>
        <v>0</v>
      </c>
    </row>
    <row r="546" spans="1:6" ht="27" x14ac:dyDescent="0.2">
      <c r="A546" s="33">
        <f t="shared" si="34"/>
        <v>497</v>
      </c>
      <c r="B546" s="107" t="s">
        <v>1212</v>
      </c>
      <c r="C546" s="95" t="s">
        <v>171</v>
      </c>
      <c r="D546" s="96">
        <v>80</v>
      </c>
      <c r="E546" s="27"/>
      <c r="F546" s="41">
        <f t="shared" si="36"/>
        <v>0</v>
      </c>
    </row>
    <row r="547" spans="1:6" x14ac:dyDescent="0.2">
      <c r="A547" s="33">
        <f t="shared" si="34"/>
        <v>498</v>
      </c>
      <c r="B547" s="107" t="s">
        <v>310</v>
      </c>
      <c r="C547" s="95" t="s">
        <v>12</v>
      </c>
      <c r="D547" s="98">
        <v>2600</v>
      </c>
      <c r="E547" s="27"/>
      <c r="F547" s="41">
        <f t="shared" si="36"/>
        <v>0</v>
      </c>
    </row>
    <row r="548" spans="1:6" ht="25.5" x14ac:dyDescent="0.2">
      <c r="A548" s="33">
        <f t="shared" si="34"/>
        <v>499</v>
      </c>
      <c r="B548" s="107" t="s">
        <v>1793</v>
      </c>
      <c r="C548" s="95" t="s">
        <v>171</v>
      </c>
      <c r="D548" s="96">
        <v>1070</v>
      </c>
      <c r="E548" s="27"/>
      <c r="F548" s="41">
        <f t="shared" si="36"/>
        <v>0</v>
      </c>
    </row>
    <row r="549" spans="1:6" x14ac:dyDescent="0.2">
      <c r="A549" s="33">
        <f t="shared" si="34"/>
        <v>500</v>
      </c>
      <c r="B549" s="107" t="s">
        <v>2162</v>
      </c>
      <c r="C549" s="99" t="s">
        <v>171</v>
      </c>
      <c r="D549" s="98">
        <v>200</v>
      </c>
      <c r="E549" s="27"/>
      <c r="F549" s="41">
        <f t="shared" si="36"/>
        <v>0</v>
      </c>
    </row>
    <row r="550" spans="1:6" x14ac:dyDescent="0.2">
      <c r="A550" s="33">
        <f t="shared" si="34"/>
        <v>501</v>
      </c>
      <c r="B550" s="108" t="s">
        <v>325</v>
      </c>
      <c r="C550" s="99" t="s">
        <v>13</v>
      </c>
      <c r="D550" s="98">
        <v>90</v>
      </c>
      <c r="E550" s="27"/>
      <c r="F550" s="41">
        <f t="shared" si="36"/>
        <v>0</v>
      </c>
    </row>
    <row r="551" spans="1:6" x14ac:dyDescent="0.2">
      <c r="A551" s="33">
        <f t="shared" si="34"/>
        <v>502</v>
      </c>
      <c r="B551" s="107" t="s">
        <v>326</v>
      </c>
      <c r="C551" s="99" t="s">
        <v>12</v>
      </c>
      <c r="D551" s="98">
        <v>1</v>
      </c>
      <c r="E551" s="27"/>
      <c r="F551" s="41">
        <f t="shared" si="36"/>
        <v>0</v>
      </c>
    </row>
    <row r="552" spans="1:6" x14ac:dyDescent="0.2">
      <c r="A552" s="33">
        <f t="shared" si="34"/>
        <v>503</v>
      </c>
      <c r="B552" s="107" t="s">
        <v>297</v>
      </c>
      <c r="C552" s="99" t="s">
        <v>12</v>
      </c>
      <c r="D552" s="98">
        <v>1</v>
      </c>
      <c r="E552" s="27"/>
      <c r="F552" s="41">
        <f t="shared" si="36"/>
        <v>0</v>
      </c>
    </row>
    <row r="553" spans="1:6" x14ac:dyDescent="0.2">
      <c r="A553" s="33">
        <f t="shared" si="34"/>
        <v>504</v>
      </c>
      <c r="B553" s="107" t="s">
        <v>327</v>
      </c>
      <c r="C553" s="99" t="s">
        <v>12</v>
      </c>
      <c r="D553" s="98">
        <v>80</v>
      </c>
      <c r="E553" s="27"/>
      <c r="F553" s="41">
        <f t="shared" si="36"/>
        <v>0</v>
      </c>
    </row>
    <row r="554" spans="1:6" x14ac:dyDescent="0.2">
      <c r="A554" s="33">
        <f t="shared" si="34"/>
        <v>505</v>
      </c>
      <c r="B554" s="107" t="s">
        <v>297</v>
      </c>
      <c r="C554" s="99" t="s">
        <v>12</v>
      </c>
      <c r="D554" s="98">
        <v>80</v>
      </c>
      <c r="E554" s="27"/>
      <c r="F554" s="41">
        <f t="shared" si="36"/>
        <v>0</v>
      </c>
    </row>
    <row r="555" spans="1:6" ht="25.5" x14ac:dyDescent="0.2">
      <c r="A555" s="33">
        <f t="shared" si="34"/>
        <v>506</v>
      </c>
      <c r="B555" s="109" t="s">
        <v>1794</v>
      </c>
      <c r="C555" s="99" t="s">
        <v>196</v>
      </c>
      <c r="D555" s="98">
        <v>1</v>
      </c>
      <c r="E555" s="27"/>
      <c r="F555" s="41">
        <f t="shared" si="36"/>
        <v>0</v>
      </c>
    </row>
    <row r="556" spans="1:6" ht="34.5" customHeight="1" x14ac:dyDescent="0.2">
      <c r="A556" s="33"/>
      <c r="B556" s="104" t="s">
        <v>328</v>
      </c>
      <c r="C556" s="63"/>
      <c r="D556" s="66"/>
      <c r="E556" s="27"/>
      <c r="F556" s="41"/>
    </row>
    <row r="557" spans="1:6" x14ac:dyDescent="0.2">
      <c r="A557" s="33">
        <f>+A555+1</f>
        <v>507</v>
      </c>
      <c r="B557" s="108" t="s">
        <v>1795</v>
      </c>
      <c r="C557" s="95" t="s">
        <v>12</v>
      </c>
      <c r="D557" s="96">
        <v>1</v>
      </c>
      <c r="E557" s="27"/>
      <c r="F557" s="41">
        <f t="shared" ref="F557:F610" si="37">+E557*D557</f>
        <v>0</v>
      </c>
    </row>
    <row r="558" spans="1:6" x14ac:dyDescent="0.2">
      <c r="A558" s="33">
        <f t="shared" ref="A558:A610" si="38">+A557+1</f>
        <v>508</v>
      </c>
      <c r="B558" s="108" t="s">
        <v>329</v>
      </c>
      <c r="C558" s="95" t="s">
        <v>12</v>
      </c>
      <c r="D558" s="96">
        <v>4</v>
      </c>
      <c r="E558" s="27"/>
      <c r="F558" s="41">
        <f t="shared" si="37"/>
        <v>0</v>
      </c>
    </row>
    <row r="559" spans="1:6" x14ac:dyDescent="0.2">
      <c r="A559" s="33">
        <f t="shared" si="38"/>
        <v>509</v>
      </c>
      <c r="B559" s="108" t="s">
        <v>330</v>
      </c>
      <c r="C559" s="95" t="s">
        <v>12</v>
      </c>
      <c r="D559" s="96">
        <v>1</v>
      </c>
      <c r="E559" s="27"/>
      <c r="F559" s="41">
        <f t="shared" si="37"/>
        <v>0</v>
      </c>
    </row>
    <row r="560" spans="1:6" x14ac:dyDescent="0.2">
      <c r="A560" s="33">
        <f t="shared" si="38"/>
        <v>510</v>
      </c>
      <c r="B560" s="109" t="s">
        <v>331</v>
      </c>
      <c r="C560" s="95" t="s">
        <v>12</v>
      </c>
      <c r="D560" s="96">
        <v>1</v>
      </c>
      <c r="E560" s="27"/>
      <c r="F560" s="41">
        <f t="shared" si="37"/>
        <v>0</v>
      </c>
    </row>
    <row r="561" spans="1:6" ht="25.5" x14ac:dyDescent="0.2">
      <c r="A561" s="33">
        <f t="shared" si="38"/>
        <v>511</v>
      </c>
      <c r="B561" s="107" t="s">
        <v>332</v>
      </c>
      <c r="C561" s="95" t="s">
        <v>12</v>
      </c>
      <c r="D561" s="96">
        <v>2</v>
      </c>
      <c r="E561" s="27"/>
      <c r="F561" s="41">
        <f t="shared" si="37"/>
        <v>0</v>
      </c>
    </row>
    <row r="562" spans="1:6" ht="25.5" x14ac:dyDescent="0.2">
      <c r="A562" s="33">
        <f t="shared" si="38"/>
        <v>512</v>
      </c>
      <c r="B562" s="108" t="s">
        <v>333</v>
      </c>
      <c r="C562" s="95" t="s">
        <v>12</v>
      </c>
      <c r="D562" s="96">
        <v>12</v>
      </c>
      <c r="E562" s="27"/>
      <c r="F562" s="41">
        <f t="shared" si="37"/>
        <v>0</v>
      </c>
    </row>
    <row r="563" spans="1:6" x14ac:dyDescent="0.2">
      <c r="A563" s="33">
        <f t="shared" si="38"/>
        <v>513</v>
      </c>
      <c r="B563" s="107" t="s">
        <v>334</v>
      </c>
      <c r="C563" s="99" t="s">
        <v>12</v>
      </c>
      <c r="D563" s="98">
        <v>14</v>
      </c>
      <c r="E563" s="27"/>
      <c r="F563" s="41">
        <f t="shared" si="37"/>
        <v>0</v>
      </c>
    </row>
    <row r="564" spans="1:6" x14ac:dyDescent="0.2">
      <c r="A564" s="33">
        <f t="shared" si="38"/>
        <v>514</v>
      </c>
      <c r="B564" s="107" t="s">
        <v>335</v>
      </c>
      <c r="C564" s="95" t="s">
        <v>12</v>
      </c>
      <c r="D564" s="96">
        <v>1</v>
      </c>
      <c r="E564" s="27"/>
      <c r="F564" s="41">
        <f t="shared" si="37"/>
        <v>0</v>
      </c>
    </row>
    <row r="565" spans="1:6" x14ac:dyDescent="0.2">
      <c r="A565" s="33">
        <f t="shared" si="38"/>
        <v>515</v>
      </c>
      <c r="B565" s="108" t="s">
        <v>336</v>
      </c>
      <c r="C565" s="95" t="s">
        <v>171</v>
      </c>
      <c r="D565" s="96">
        <v>620</v>
      </c>
      <c r="E565" s="27"/>
      <c r="F565" s="41">
        <f t="shared" si="37"/>
        <v>0</v>
      </c>
    </row>
    <row r="566" spans="1:6" x14ac:dyDescent="0.2">
      <c r="A566" s="33">
        <f t="shared" si="38"/>
        <v>516</v>
      </c>
      <c r="B566" s="109" t="s">
        <v>1796</v>
      </c>
      <c r="C566" s="95" t="s">
        <v>12</v>
      </c>
      <c r="D566" s="96">
        <v>28</v>
      </c>
      <c r="E566" s="27"/>
      <c r="F566" s="41">
        <f t="shared" si="37"/>
        <v>0</v>
      </c>
    </row>
    <row r="567" spans="1:6" x14ac:dyDescent="0.2">
      <c r="A567" s="33">
        <f t="shared" si="38"/>
        <v>517</v>
      </c>
      <c r="B567" s="107" t="s">
        <v>310</v>
      </c>
      <c r="C567" s="95" t="s">
        <v>12</v>
      </c>
      <c r="D567" s="96">
        <v>1500</v>
      </c>
      <c r="E567" s="27"/>
      <c r="F567" s="41">
        <f t="shared" si="37"/>
        <v>0</v>
      </c>
    </row>
    <row r="568" spans="1:6" x14ac:dyDescent="0.2">
      <c r="A568" s="33">
        <f t="shared" si="38"/>
        <v>518</v>
      </c>
      <c r="B568" s="108" t="s">
        <v>337</v>
      </c>
      <c r="C568" s="95" t="s">
        <v>12</v>
      </c>
      <c r="D568" s="96">
        <v>14</v>
      </c>
      <c r="E568" s="27"/>
      <c r="F568" s="41">
        <f t="shared" si="37"/>
        <v>0</v>
      </c>
    </row>
    <row r="569" spans="1:6" ht="25.5" x14ac:dyDescent="0.2">
      <c r="A569" s="33">
        <f t="shared" si="38"/>
        <v>519</v>
      </c>
      <c r="B569" s="107" t="s">
        <v>1793</v>
      </c>
      <c r="C569" s="95" t="s">
        <v>171</v>
      </c>
      <c r="D569" s="96">
        <v>620</v>
      </c>
      <c r="E569" s="27"/>
      <c r="F569" s="41">
        <f t="shared" si="37"/>
        <v>0</v>
      </c>
    </row>
    <row r="570" spans="1:6" x14ac:dyDescent="0.2">
      <c r="A570" s="33">
        <f t="shared" si="38"/>
        <v>520</v>
      </c>
      <c r="B570" s="107" t="s">
        <v>327</v>
      </c>
      <c r="C570" s="99" t="s">
        <v>12</v>
      </c>
      <c r="D570" s="98">
        <v>22</v>
      </c>
      <c r="E570" s="27"/>
      <c r="F570" s="41">
        <f t="shared" si="37"/>
        <v>0</v>
      </c>
    </row>
    <row r="571" spans="1:6" x14ac:dyDescent="0.2">
      <c r="A571" s="33">
        <f t="shared" si="38"/>
        <v>521</v>
      </c>
      <c r="B571" s="107" t="s">
        <v>297</v>
      </c>
      <c r="C571" s="99" t="s">
        <v>12</v>
      </c>
      <c r="D571" s="98">
        <v>22</v>
      </c>
      <c r="E571" s="27"/>
      <c r="F571" s="41">
        <f t="shared" si="37"/>
        <v>0</v>
      </c>
    </row>
    <row r="572" spans="1:6" x14ac:dyDescent="0.2">
      <c r="A572" s="33">
        <f t="shared" si="38"/>
        <v>522</v>
      </c>
      <c r="B572" s="107" t="s">
        <v>338</v>
      </c>
      <c r="C572" s="110" t="s">
        <v>12</v>
      </c>
      <c r="D572" s="96">
        <v>12</v>
      </c>
      <c r="E572" s="27"/>
      <c r="F572" s="41">
        <f t="shared" si="37"/>
        <v>0</v>
      </c>
    </row>
    <row r="573" spans="1:6" x14ac:dyDescent="0.2">
      <c r="A573" s="33">
        <f t="shared" si="38"/>
        <v>523</v>
      </c>
      <c r="B573" s="107" t="s">
        <v>297</v>
      </c>
      <c r="C573" s="110" t="s">
        <v>12</v>
      </c>
      <c r="D573" s="96">
        <v>12</v>
      </c>
      <c r="E573" s="27"/>
      <c r="F573" s="41">
        <f t="shared" si="37"/>
        <v>0</v>
      </c>
    </row>
    <row r="574" spans="1:6" ht="25.5" x14ac:dyDescent="0.2">
      <c r="A574" s="33">
        <f t="shared" si="38"/>
        <v>524</v>
      </c>
      <c r="B574" s="109" t="s">
        <v>1794</v>
      </c>
      <c r="C574" s="95" t="s">
        <v>339</v>
      </c>
      <c r="D574" s="96">
        <v>14</v>
      </c>
      <c r="E574" s="27"/>
      <c r="F574" s="41">
        <f t="shared" si="37"/>
        <v>0</v>
      </c>
    </row>
    <row r="575" spans="1:6" ht="27.75" customHeight="1" x14ac:dyDescent="0.2">
      <c r="A575" s="33"/>
      <c r="B575" s="104" t="s">
        <v>340</v>
      </c>
      <c r="C575" s="81"/>
      <c r="D575" s="78"/>
      <c r="E575" s="27"/>
      <c r="F575" s="41"/>
    </row>
    <row r="576" spans="1:6" x14ac:dyDescent="0.2">
      <c r="A576" s="33">
        <f>+A574+1</f>
        <v>525</v>
      </c>
      <c r="B576" s="108" t="s">
        <v>341</v>
      </c>
      <c r="C576" s="95" t="s">
        <v>12</v>
      </c>
      <c r="D576" s="96">
        <v>1</v>
      </c>
      <c r="E576" s="27"/>
      <c r="F576" s="41">
        <f t="shared" si="37"/>
        <v>0</v>
      </c>
    </row>
    <row r="577" spans="1:6" x14ac:dyDescent="0.2">
      <c r="A577" s="33">
        <f t="shared" si="38"/>
        <v>526</v>
      </c>
      <c r="B577" s="108" t="s">
        <v>342</v>
      </c>
      <c r="C577" s="95" t="s">
        <v>12</v>
      </c>
      <c r="D577" s="96">
        <v>1</v>
      </c>
      <c r="E577" s="27"/>
      <c r="F577" s="41">
        <f t="shared" si="37"/>
        <v>0</v>
      </c>
    </row>
    <row r="578" spans="1:6" x14ac:dyDescent="0.2">
      <c r="A578" s="33">
        <f t="shared" si="38"/>
        <v>527</v>
      </c>
      <c r="B578" s="108" t="s">
        <v>343</v>
      </c>
      <c r="C578" s="95" t="s">
        <v>12</v>
      </c>
      <c r="D578" s="96">
        <v>1</v>
      </c>
      <c r="E578" s="27"/>
      <c r="F578" s="41">
        <f t="shared" si="37"/>
        <v>0</v>
      </c>
    </row>
    <row r="579" spans="1:6" x14ac:dyDescent="0.2">
      <c r="A579" s="33">
        <f t="shared" si="38"/>
        <v>528</v>
      </c>
      <c r="B579" s="108" t="s">
        <v>344</v>
      </c>
      <c r="C579" s="95" t="s">
        <v>12</v>
      </c>
      <c r="D579" s="96">
        <v>1</v>
      </c>
      <c r="E579" s="27"/>
      <c r="F579" s="41">
        <f t="shared" si="37"/>
        <v>0</v>
      </c>
    </row>
    <row r="580" spans="1:6" x14ac:dyDescent="0.2">
      <c r="A580" s="33">
        <f t="shared" si="38"/>
        <v>529</v>
      </c>
      <c r="B580" s="107" t="s">
        <v>345</v>
      </c>
      <c r="C580" s="95" t="s">
        <v>12</v>
      </c>
      <c r="D580" s="98">
        <v>12</v>
      </c>
      <c r="E580" s="27"/>
      <c r="F580" s="41">
        <f t="shared" si="37"/>
        <v>0</v>
      </c>
    </row>
    <row r="581" spans="1:6" x14ac:dyDescent="0.2">
      <c r="A581" s="33">
        <f t="shared" si="38"/>
        <v>530</v>
      </c>
      <c r="B581" s="108" t="s">
        <v>330</v>
      </c>
      <c r="C581" s="95" t="s">
        <v>12</v>
      </c>
      <c r="D581" s="96">
        <v>1</v>
      </c>
      <c r="E581" s="27"/>
      <c r="F581" s="41">
        <f t="shared" si="37"/>
        <v>0</v>
      </c>
    </row>
    <row r="582" spans="1:6" x14ac:dyDescent="0.2">
      <c r="A582" s="33">
        <f t="shared" si="38"/>
        <v>531</v>
      </c>
      <c r="B582" s="108" t="s">
        <v>346</v>
      </c>
      <c r="C582" s="95" t="s">
        <v>12</v>
      </c>
      <c r="D582" s="96">
        <v>12</v>
      </c>
      <c r="E582" s="27"/>
      <c r="F582" s="41">
        <f t="shared" si="37"/>
        <v>0</v>
      </c>
    </row>
    <row r="583" spans="1:6" x14ac:dyDescent="0.2">
      <c r="A583" s="33">
        <f t="shared" si="38"/>
        <v>532</v>
      </c>
      <c r="B583" s="107" t="s">
        <v>324</v>
      </c>
      <c r="C583" s="95" t="s">
        <v>171</v>
      </c>
      <c r="D583" s="96">
        <v>450</v>
      </c>
      <c r="E583" s="27"/>
      <c r="F583" s="41">
        <f t="shared" si="37"/>
        <v>0</v>
      </c>
    </row>
    <row r="584" spans="1:6" x14ac:dyDescent="0.2">
      <c r="A584" s="33">
        <f t="shared" si="38"/>
        <v>533</v>
      </c>
      <c r="B584" s="109" t="s">
        <v>1796</v>
      </c>
      <c r="C584" s="95" t="s">
        <v>12</v>
      </c>
      <c r="D584" s="96">
        <v>24</v>
      </c>
      <c r="E584" s="27"/>
      <c r="F584" s="41">
        <f t="shared" si="37"/>
        <v>0</v>
      </c>
    </row>
    <row r="585" spans="1:6" x14ac:dyDescent="0.2">
      <c r="A585" s="33">
        <f t="shared" si="38"/>
        <v>534</v>
      </c>
      <c r="B585" s="107" t="s">
        <v>310</v>
      </c>
      <c r="C585" s="95" t="s">
        <v>12</v>
      </c>
      <c r="D585" s="96">
        <v>1100</v>
      </c>
      <c r="E585" s="27"/>
      <c r="F585" s="41">
        <f t="shared" si="37"/>
        <v>0</v>
      </c>
    </row>
    <row r="586" spans="1:6" ht="25.5" x14ac:dyDescent="0.2">
      <c r="A586" s="33">
        <f t="shared" si="38"/>
        <v>535</v>
      </c>
      <c r="B586" s="107" t="s">
        <v>1793</v>
      </c>
      <c r="C586" s="95" t="s">
        <v>171</v>
      </c>
      <c r="D586" s="96">
        <v>450</v>
      </c>
      <c r="E586" s="27"/>
      <c r="F586" s="41">
        <f t="shared" si="37"/>
        <v>0</v>
      </c>
    </row>
    <row r="587" spans="1:6" x14ac:dyDescent="0.2">
      <c r="A587" s="33">
        <f t="shared" si="38"/>
        <v>536</v>
      </c>
      <c r="B587" s="107" t="s">
        <v>327</v>
      </c>
      <c r="C587" s="99" t="s">
        <v>12</v>
      </c>
      <c r="D587" s="98">
        <v>18</v>
      </c>
      <c r="E587" s="27"/>
      <c r="F587" s="41">
        <f t="shared" si="37"/>
        <v>0</v>
      </c>
    </row>
    <row r="588" spans="1:6" x14ac:dyDescent="0.2">
      <c r="A588" s="33">
        <f t="shared" si="38"/>
        <v>537</v>
      </c>
      <c r="B588" s="107" t="s">
        <v>297</v>
      </c>
      <c r="C588" s="99" t="s">
        <v>12</v>
      </c>
      <c r="D588" s="98">
        <v>18</v>
      </c>
      <c r="E588" s="27"/>
      <c r="F588" s="41">
        <f t="shared" si="37"/>
        <v>0</v>
      </c>
    </row>
    <row r="589" spans="1:6" ht="35.25" customHeight="1" x14ac:dyDescent="0.2">
      <c r="A589" s="37"/>
      <c r="B589" s="22" t="s">
        <v>347</v>
      </c>
      <c r="C589" s="12"/>
      <c r="D589" s="17"/>
      <c r="E589" s="36"/>
      <c r="F589" s="43">
        <f>SUM(F529:F588)</f>
        <v>0</v>
      </c>
    </row>
    <row r="590" spans="1:6" ht="27" customHeight="1" x14ac:dyDescent="0.2">
      <c r="A590" s="117" t="s">
        <v>348</v>
      </c>
      <c r="B590" s="117"/>
      <c r="C590" s="117"/>
      <c r="D590" s="117"/>
      <c r="E590" s="117"/>
      <c r="F590" s="117"/>
    </row>
    <row r="591" spans="1:6" x14ac:dyDescent="0.2">
      <c r="A591" s="33">
        <f>+A588+1</f>
        <v>538</v>
      </c>
      <c r="B591" s="108" t="s">
        <v>1797</v>
      </c>
      <c r="C591" s="95" t="s">
        <v>12</v>
      </c>
      <c r="D591" s="96">
        <v>1</v>
      </c>
      <c r="E591" s="27"/>
      <c r="F591" s="41">
        <f t="shared" si="37"/>
        <v>0</v>
      </c>
    </row>
    <row r="592" spans="1:6" x14ac:dyDescent="0.2">
      <c r="A592" s="33">
        <f t="shared" si="38"/>
        <v>539</v>
      </c>
      <c r="B592" s="108" t="s">
        <v>1798</v>
      </c>
      <c r="C592" s="95" t="s">
        <v>12</v>
      </c>
      <c r="D592" s="96">
        <v>2</v>
      </c>
      <c r="E592" s="27"/>
      <c r="F592" s="41">
        <f t="shared" si="37"/>
        <v>0</v>
      </c>
    </row>
    <row r="593" spans="1:6" x14ac:dyDescent="0.2">
      <c r="A593" s="33">
        <f t="shared" si="38"/>
        <v>540</v>
      </c>
      <c r="B593" s="108" t="s">
        <v>1799</v>
      </c>
      <c r="C593" s="95" t="s">
        <v>12</v>
      </c>
      <c r="D593" s="96">
        <v>1</v>
      </c>
      <c r="E593" s="27"/>
      <c r="F593" s="41">
        <f t="shared" si="37"/>
        <v>0</v>
      </c>
    </row>
    <row r="594" spans="1:6" ht="25.5" x14ac:dyDescent="0.2">
      <c r="A594" s="33">
        <f t="shared" si="38"/>
        <v>541</v>
      </c>
      <c r="B594" s="108" t="s">
        <v>1800</v>
      </c>
      <c r="C594" s="95" t="s">
        <v>171</v>
      </c>
      <c r="D594" s="96">
        <v>5</v>
      </c>
      <c r="E594" s="27"/>
      <c r="F594" s="41">
        <f t="shared" si="37"/>
        <v>0</v>
      </c>
    </row>
    <row r="595" spans="1:6" ht="25.5" x14ac:dyDescent="0.2">
      <c r="A595" s="33">
        <f t="shared" si="38"/>
        <v>542</v>
      </c>
      <c r="B595" s="108" t="s">
        <v>1801</v>
      </c>
      <c r="C595" s="95" t="s">
        <v>171</v>
      </c>
      <c r="D595" s="96">
        <v>7</v>
      </c>
      <c r="E595" s="27"/>
      <c r="F595" s="41">
        <f t="shared" si="37"/>
        <v>0</v>
      </c>
    </row>
    <row r="596" spans="1:6" x14ac:dyDescent="0.2">
      <c r="A596" s="33">
        <f t="shared" si="38"/>
        <v>543</v>
      </c>
      <c r="B596" s="107" t="s">
        <v>349</v>
      </c>
      <c r="C596" s="95" t="s">
        <v>12</v>
      </c>
      <c r="D596" s="96">
        <v>1</v>
      </c>
      <c r="E596" s="27"/>
      <c r="F596" s="41">
        <f t="shared" si="37"/>
        <v>0</v>
      </c>
    </row>
    <row r="597" spans="1:6" x14ac:dyDescent="0.2">
      <c r="A597" s="33">
        <f t="shared" si="38"/>
        <v>544</v>
      </c>
      <c r="B597" s="108" t="s">
        <v>1802</v>
      </c>
      <c r="C597" s="95" t="s">
        <v>12</v>
      </c>
      <c r="D597" s="96">
        <v>1</v>
      </c>
      <c r="E597" s="27"/>
      <c r="F597" s="41">
        <f t="shared" si="37"/>
        <v>0</v>
      </c>
    </row>
    <row r="598" spans="1:6" x14ac:dyDescent="0.2">
      <c r="A598" s="33">
        <f t="shared" si="38"/>
        <v>545</v>
      </c>
      <c r="B598" s="108" t="s">
        <v>2163</v>
      </c>
      <c r="C598" s="95" t="s">
        <v>45</v>
      </c>
      <c r="D598" s="96">
        <v>1</v>
      </c>
      <c r="E598" s="27"/>
      <c r="F598" s="41">
        <f t="shared" si="37"/>
        <v>0</v>
      </c>
    </row>
    <row r="599" spans="1:6" x14ac:dyDescent="0.2">
      <c r="A599" s="33">
        <f t="shared" si="38"/>
        <v>546</v>
      </c>
      <c r="B599" s="107" t="s">
        <v>2164</v>
      </c>
      <c r="C599" s="95" t="s">
        <v>171</v>
      </c>
      <c r="D599" s="96">
        <v>17</v>
      </c>
      <c r="E599" s="27"/>
      <c r="F599" s="41">
        <f t="shared" si="37"/>
        <v>0</v>
      </c>
    </row>
    <row r="600" spans="1:6" x14ac:dyDescent="0.2">
      <c r="A600" s="33">
        <f t="shared" si="38"/>
        <v>547</v>
      </c>
      <c r="B600" s="107" t="s">
        <v>350</v>
      </c>
      <c r="C600" s="95" t="s">
        <v>171</v>
      </c>
      <c r="D600" s="96">
        <v>12</v>
      </c>
      <c r="E600" s="27"/>
      <c r="F600" s="41">
        <f t="shared" si="37"/>
        <v>0</v>
      </c>
    </row>
    <row r="601" spans="1:6" x14ac:dyDescent="0.2">
      <c r="A601" s="33">
        <f t="shared" si="38"/>
        <v>548</v>
      </c>
      <c r="B601" s="108" t="s">
        <v>351</v>
      </c>
      <c r="C601" s="95" t="s">
        <v>1653</v>
      </c>
      <c r="D601" s="96">
        <v>1</v>
      </c>
      <c r="E601" s="27"/>
      <c r="F601" s="41">
        <f t="shared" si="37"/>
        <v>0</v>
      </c>
    </row>
    <row r="602" spans="1:6" x14ac:dyDescent="0.2">
      <c r="A602" s="33">
        <f t="shared" si="38"/>
        <v>549</v>
      </c>
      <c r="B602" s="108" t="s">
        <v>352</v>
      </c>
      <c r="C602" s="99" t="s">
        <v>171</v>
      </c>
      <c r="D602" s="98">
        <v>3</v>
      </c>
      <c r="E602" s="27"/>
      <c r="F602" s="41">
        <f t="shared" si="37"/>
        <v>0</v>
      </c>
    </row>
    <row r="603" spans="1:6" x14ac:dyDescent="0.2">
      <c r="A603" s="33">
        <f t="shared" si="38"/>
        <v>550</v>
      </c>
      <c r="B603" s="108" t="s">
        <v>353</v>
      </c>
      <c r="C603" s="110" t="s">
        <v>12</v>
      </c>
      <c r="D603" s="96">
        <v>2</v>
      </c>
      <c r="E603" s="27"/>
      <c r="F603" s="41">
        <f t="shared" si="37"/>
        <v>0</v>
      </c>
    </row>
    <row r="604" spans="1:6" x14ac:dyDescent="0.2">
      <c r="A604" s="33">
        <f t="shared" si="38"/>
        <v>551</v>
      </c>
      <c r="B604" s="108" t="s">
        <v>354</v>
      </c>
      <c r="C604" s="110" t="s">
        <v>12</v>
      </c>
      <c r="D604" s="96">
        <v>1</v>
      </c>
      <c r="E604" s="27"/>
      <c r="F604" s="41">
        <f t="shared" si="37"/>
        <v>0</v>
      </c>
    </row>
    <row r="605" spans="1:6" x14ac:dyDescent="0.2">
      <c r="A605" s="33">
        <f t="shared" si="38"/>
        <v>552</v>
      </c>
      <c r="B605" s="107" t="s">
        <v>297</v>
      </c>
      <c r="C605" s="110" t="s">
        <v>12</v>
      </c>
      <c r="D605" s="96">
        <v>3</v>
      </c>
      <c r="E605" s="27"/>
      <c r="F605" s="41">
        <f t="shared" si="37"/>
        <v>0</v>
      </c>
    </row>
    <row r="606" spans="1:6" x14ac:dyDescent="0.2">
      <c r="A606" s="33">
        <f t="shared" si="38"/>
        <v>553</v>
      </c>
      <c r="B606" s="108" t="s">
        <v>1803</v>
      </c>
      <c r="C606" s="95" t="s">
        <v>171</v>
      </c>
      <c r="D606" s="96">
        <v>0.5</v>
      </c>
      <c r="E606" s="27"/>
      <c r="F606" s="41">
        <f t="shared" si="37"/>
        <v>0</v>
      </c>
    </row>
    <row r="607" spans="1:6" x14ac:dyDescent="0.2">
      <c r="A607" s="33">
        <f t="shared" si="38"/>
        <v>554</v>
      </c>
      <c r="B607" s="107" t="s">
        <v>355</v>
      </c>
      <c r="C607" s="95" t="s">
        <v>1207</v>
      </c>
      <c r="D607" s="96">
        <v>3.0000000000000001E-3</v>
      </c>
      <c r="E607" s="27"/>
      <c r="F607" s="41">
        <f t="shared" si="37"/>
        <v>0</v>
      </c>
    </row>
    <row r="608" spans="1:6" x14ac:dyDescent="0.2">
      <c r="A608" s="33">
        <f t="shared" si="38"/>
        <v>555</v>
      </c>
      <c r="B608" s="108" t="s">
        <v>356</v>
      </c>
      <c r="C608" s="99" t="s">
        <v>13</v>
      </c>
      <c r="D608" s="98">
        <v>7</v>
      </c>
      <c r="E608" s="27"/>
      <c r="F608" s="41">
        <f t="shared" si="37"/>
        <v>0</v>
      </c>
    </row>
    <row r="609" spans="1:6" x14ac:dyDescent="0.2">
      <c r="A609" s="33">
        <f t="shared" si="38"/>
        <v>556</v>
      </c>
      <c r="B609" s="108" t="s">
        <v>357</v>
      </c>
      <c r="C609" s="110" t="s">
        <v>12</v>
      </c>
      <c r="D609" s="96">
        <v>2</v>
      </c>
      <c r="E609" s="27"/>
      <c r="F609" s="41">
        <f t="shared" si="37"/>
        <v>0</v>
      </c>
    </row>
    <row r="610" spans="1:6" ht="14.25" x14ac:dyDescent="0.2">
      <c r="A610" s="33">
        <f t="shared" si="38"/>
        <v>557</v>
      </c>
      <c r="B610" s="107" t="s">
        <v>1224</v>
      </c>
      <c r="C610" s="95" t="s">
        <v>171</v>
      </c>
      <c r="D610" s="96">
        <v>15</v>
      </c>
      <c r="E610" s="27"/>
      <c r="F610" s="41">
        <f t="shared" si="37"/>
        <v>0</v>
      </c>
    </row>
    <row r="611" spans="1:6" ht="35.25" customHeight="1" x14ac:dyDescent="0.2">
      <c r="A611" s="37"/>
      <c r="B611" s="22" t="s">
        <v>358</v>
      </c>
      <c r="C611" s="12"/>
      <c r="D611" s="17"/>
      <c r="E611" s="36"/>
      <c r="F611" s="43">
        <f>SUM(F591:F610)</f>
        <v>0</v>
      </c>
    </row>
    <row r="612" spans="1:6" ht="27.75" customHeight="1" x14ac:dyDescent="0.2">
      <c r="A612" s="117" t="s">
        <v>359</v>
      </c>
      <c r="B612" s="117"/>
      <c r="C612" s="117"/>
      <c r="D612" s="117"/>
      <c r="E612" s="117"/>
      <c r="F612" s="117"/>
    </row>
    <row r="613" spans="1:6" x14ac:dyDescent="0.2">
      <c r="A613" s="28">
        <f>+A610+1</f>
        <v>558</v>
      </c>
      <c r="B613" s="109" t="s">
        <v>1804</v>
      </c>
      <c r="C613" s="99" t="s">
        <v>12</v>
      </c>
      <c r="D613" s="98">
        <v>2</v>
      </c>
      <c r="E613" s="27"/>
      <c r="F613" s="41">
        <f t="shared" ref="F613:F667" si="39">+E613*D613</f>
        <v>0</v>
      </c>
    </row>
    <row r="614" spans="1:6" ht="25.5" x14ac:dyDescent="0.2">
      <c r="A614" s="28">
        <f>+A613+1</f>
        <v>559</v>
      </c>
      <c r="B614" s="97" t="s">
        <v>1805</v>
      </c>
      <c r="C614" s="95" t="s">
        <v>12</v>
      </c>
      <c r="D614" s="96">
        <v>2</v>
      </c>
      <c r="E614" s="27"/>
      <c r="F614" s="41">
        <f t="shared" si="39"/>
        <v>0</v>
      </c>
    </row>
    <row r="615" spans="1:6" x14ac:dyDescent="0.2">
      <c r="A615" s="28">
        <f t="shared" ref="A615:A637" si="40">+A614+1</f>
        <v>560</v>
      </c>
      <c r="B615" s="108" t="s">
        <v>360</v>
      </c>
      <c r="C615" s="99" t="s">
        <v>12</v>
      </c>
      <c r="D615" s="98">
        <v>1</v>
      </c>
      <c r="E615" s="27"/>
      <c r="F615" s="41">
        <f t="shared" si="39"/>
        <v>0</v>
      </c>
    </row>
    <row r="616" spans="1:6" x14ac:dyDescent="0.2">
      <c r="A616" s="28">
        <f t="shared" si="40"/>
        <v>561</v>
      </c>
      <c r="B616" s="109" t="s">
        <v>1806</v>
      </c>
      <c r="C616" s="110" t="s">
        <v>12</v>
      </c>
      <c r="D616" s="96">
        <v>1</v>
      </c>
      <c r="E616" s="27"/>
      <c r="F616" s="41">
        <f t="shared" si="39"/>
        <v>0</v>
      </c>
    </row>
    <row r="617" spans="1:6" x14ac:dyDescent="0.2">
      <c r="A617" s="28">
        <f t="shared" si="40"/>
        <v>562</v>
      </c>
      <c r="B617" s="109" t="s">
        <v>1807</v>
      </c>
      <c r="C617" s="110" t="s">
        <v>12</v>
      </c>
      <c r="D617" s="96">
        <v>1</v>
      </c>
      <c r="E617" s="27"/>
      <c r="F617" s="41">
        <f t="shared" si="39"/>
        <v>0</v>
      </c>
    </row>
    <row r="618" spans="1:6" x14ac:dyDescent="0.2">
      <c r="A618" s="28">
        <f t="shared" si="40"/>
        <v>563</v>
      </c>
      <c r="B618" s="97" t="s">
        <v>1808</v>
      </c>
      <c r="C618" s="110" t="s">
        <v>12</v>
      </c>
      <c r="D618" s="98">
        <v>2</v>
      </c>
      <c r="E618" s="27"/>
      <c r="F618" s="41">
        <f t="shared" si="39"/>
        <v>0</v>
      </c>
    </row>
    <row r="619" spans="1:6" x14ac:dyDescent="0.2">
      <c r="A619" s="28">
        <f t="shared" si="40"/>
        <v>564</v>
      </c>
      <c r="B619" s="97" t="s">
        <v>1809</v>
      </c>
      <c r="C619" s="110" t="s">
        <v>12</v>
      </c>
      <c r="D619" s="98">
        <v>2</v>
      </c>
      <c r="E619" s="27"/>
      <c r="F619" s="41">
        <f t="shared" si="39"/>
        <v>0</v>
      </c>
    </row>
    <row r="620" spans="1:6" ht="25.5" x14ac:dyDescent="0.2">
      <c r="A620" s="28">
        <f t="shared" si="40"/>
        <v>565</v>
      </c>
      <c r="B620" s="108" t="s">
        <v>1810</v>
      </c>
      <c r="C620" s="95" t="s">
        <v>171</v>
      </c>
      <c r="D620" s="96">
        <v>4</v>
      </c>
      <c r="E620" s="27"/>
      <c r="F620" s="41">
        <f t="shared" si="39"/>
        <v>0</v>
      </c>
    </row>
    <row r="621" spans="1:6" ht="25.5" x14ac:dyDescent="0.2">
      <c r="A621" s="28">
        <f t="shared" si="40"/>
        <v>566</v>
      </c>
      <c r="B621" s="108" t="s">
        <v>1811</v>
      </c>
      <c r="C621" s="95" t="s">
        <v>171</v>
      </c>
      <c r="D621" s="96">
        <v>9</v>
      </c>
      <c r="E621" s="27"/>
      <c r="F621" s="41">
        <f t="shared" si="39"/>
        <v>0</v>
      </c>
    </row>
    <row r="622" spans="1:6" ht="25.5" x14ac:dyDescent="0.2">
      <c r="A622" s="28">
        <f t="shared" si="40"/>
        <v>567</v>
      </c>
      <c r="B622" s="108" t="s">
        <v>1812</v>
      </c>
      <c r="C622" s="95" t="s">
        <v>171</v>
      </c>
      <c r="D622" s="96">
        <v>23</v>
      </c>
      <c r="E622" s="27"/>
      <c r="F622" s="41">
        <f t="shared" si="39"/>
        <v>0</v>
      </c>
    </row>
    <row r="623" spans="1:6" ht="25.5" x14ac:dyDescent="0.2">
      <c r="A623" s="28">
        <f t="shared" si="40"/>
        <v>568</v>
      </c>
      <c r="B623" s="108" t="s">
        <v>1813</v>
      </c>
      <c r="C623" s="95" t="s">
        <v>171</v>
      </c>
      <c r="D623" s="96">
        <v>16</v>
      </c>
      <c r="E623" s="27"/>
      <c r="F623" s="41">
        <f t="shared" si="39"/>
        <v>0</v>
      </c>
    </row>
    <row r="624" spans="1:6" ht="25.5" x14ac:dyDescent="0.2">
      <c r="A624" s="28">
        <f t="shared" si="40"/>
        <v>569</v>
      </c>
      <c r="B624" s="108" t="s">
        <v>1814</v>
      </c>
      <c r="C624" s="95" t="s">
        <v>171</v>
      </c>
      <c r="D624" s="96">
        <v>22</v>
      </c>
      <c r="E624" s="27"/>
      <c r="F624" s="41">
        <f t="shared" si="39"/>
        <v>0</v>
      </c>
    </row>
    <row r="625" spans="1:6" x14ac:dyDescent="0.2">
      <c r="A625" s="28">
        <f t="shared" si="40"/>
        <v>570</v>
      </c>
      <c r="B625" s="107" t="s">
        <v>361</v>
      </c>
      <c r="C625" s="95" t="s">
        <v>12</v>
      </c>
      <c r="D625" s="96">
        <v>112</v>
      </c>
      <c r="E625" s="27"/>
      <c r="F625" s="41">
        <f t="shared" si="39"/>
        <v>0</v>
      </c>
    </row>
    <row r="626" spans="1:6" x14ac:dyDescent="0.2">
      <c r="A626" s="28">
        <f t="shared" si="40"/>
        <v>571</v>
      </c>
      <c r="B626" s="107" t="s">
        <v>362</v>
      </c>
      <c r="C626" s="95" t="s">
        <v>12</v>
      </c>
      <c r="D626" s="96">
        <v>68</v>
      </c>
      <c r="E626" s="27"/>
      <c r="F626" s="41">
        <f t="shared" si="39"/>
        <v>0</v>
      </c>
    </row>
    <row r="627" spans="1:6" x14ac:dyDescent="0.2">
      <c r="A627" s="28">
        <f t="shared" si="40"/>
        <v>572</v>
      </c>
      <c r="B627" s="108" t="s">
        <v>1815</v>
      </c>
      <c r="C627" s="95" t="s">
        <v>12</v>
      </c>
      <c r="D627" s="98">
        <v>3</v>
      </c>
      <c r="E627" s="27"/>
      <c r="F627" s="41">
        <f t="shared" si="39"/>
        <v>0</v>
      </c>
    </row>
    <row r="628" spans="1:6" x14ac:dyDescent="0.2">
      <c r="A628" s="28">
        <f t="shared" si="40"/>
        <v>573</v>
      </c>
      <c r="B628" s="108" t="s">
        <v>1816</v>
      </c>
      <c r="C628" s="95" t="s">
        <v>12</v>
      </c>
      <c r="D628" s="96">
        <v>3</v>
      </c>
      <c r="E628" s="27"/>
      <c r="F628" s="41">
        <f t="shared" si="39"/>
        <v>0</v>
      </c>
    </row>
    <row r="629" spans="1:6" x14ac:dyDescent="0.2">
      <c r="A629" s="28">
        <f t="shared" si="40"/>
        <v>574</v>
      </c>
      <c r="B629" s="108" t="s">
        <v>1817</v>
      </c>
      <c r="C629" s="95" t="s">
        <v>12</v>
      </c>
      <c r="D629" s="96">
        <v>8</v>
      </c>
      <c r="E629" s="27"/>
      <c r="F629" s="41">
        <f t="shared" si="39"/>
        <v>0</v>
      </c>
    </row>
    <row r="630" spans="1:6" x14ac:dyDescent="0.2">
      <c r="A630" s="28">
        <f t="shared" si="40"/>
        <v>575</v>
      </c>
      <c r="B630" s="108" t="s">
        <v>1818</v>
      </c>
      <c r="C630" s="95" t="s">
        <v>12</v>
      </c>
      <c r="D630" s="96">
        <v>4</v>
      </c>
      <c r="E630" s="27"/>
      <c r="F630" s="41">
        <f t="shared" si="39"/>
        <v>0</v>
      </c>
    </row>
    <row r="631" spans="1:6" x14ac:dyDescent="0.2">
      <c r="A631" s="28">
        <f t="shared" si="40"/>
        <v>576</v>
      </c>
      <c r="B631" s="108" t="s">
        <v>1819</v>
      </c>
      <c r="C631" s="95" t="s">
        <v>12</v>
      </c>
      <c r="D631" s="96">
        <v>8</v>
      </c>
      <c r="E631" s="27"/>
      <c r="F631" s="41">
        <f t="shared" si="39"/>
        <v>0</v>
      </c>
    </row>
    <row r="632" spans="1:6" x14ac:dyDescent="0.2">
      <c r="A632" s="28">
        <f t="shared" si="40"/>
        <v>577</v>
      </c>
      <c r="B632" s="108" t="s">
        <v>1820</v>
      </c>
      <c r="C632" s="95" t="s">
        <v>12</v>
      </c>
      <c r="D632" s="96">
        <v>3</v>
      </c>
      <c r="E632" s="27"/>
      <c r="F632" s="41">
        <f t="shared" si="39"/>
        <v>0</v>
      </c>
    </row>
    <row r="633" spans="1:6" x14ac:dyDescent="0.2">
      <c r="A633" s="28">
        <f t="shared" si="40"/>
        <v>578</v>
      </c>
      <c r="B633" s="108" t="s">
        <v>1821</v>
      </c>
      <c r="C633" s="95" t="s">
        <v>12</v>
      </c>
      <c r="D633" s="96">
        <v>1</v>
      </c>
      <c r="E633" s="27"/>
      <c r="F633" s="41">
        <f t="shared" si="39"/>
        <v>0</v>
      </c>
    </row>
    <row r="634" spans="1:6" x14ac:dyDescent="0.2">
      <c r="A634" s="28">
        <f t="shared" si="40"/>
        <v>579</v>
      </c>
      <c r="B634" s="108" t="s">
        <v>363</v>
      </c>
      <c r="C634" s="95" t="s">
        <v>12</v>
      </c>
      <c r="D634" s="96">
        <v>2</v>
      </c>
      <c r="E634" s="27"/>
      <c r="F634" s="41">
        <f t="shared" si="39"/>
        <v>0</v>
      </c>
    </row>
    <row r="635" spans="1:6" x14ac:dyDescent="0.2">
      <c r="A635" s="28">
        <f t="shared" si="40"/>
        <v>580</v>
      </c>
      <c r="B635" s="108" t="s">
        <v>364</v>
      </c>
      <c r="C635" s="95" t="s">
        <v>12</v>
      </c>
      <c r="D635" s="96">
        <v>2</v>
      </c>
      <c r="E635" s="27"/>
      <c r="F635" s="41">
        <f t="shared" si="39"/>
        <v>0</v>
      </c>
    </row>
    <row r="636" spans="1:6" ht="21" customHeight="1" x14ac:dyDescent="0.2">
      <c r="A636" s="28">
        <f t="shared" si="40"/>
        <v>581</v>
      </c>
      <c r="B636" s="108" t="s">
        <v>1822</v>
      </c>
      <c r="C636" s="95" t="s">
        <v>12</v>
      </c>
      <c r="D636" s="96">
        <v>1</v>
      </c>
      <c r="E636" s="27"/>
      <c r="F636" s="41">
        <f t="shared" si="39"/>
        <v>0</v>
      </c>
    </row>
    <row r="637" spans="1:6" x14ac:dyDescent="0.2">
      <c r="A637" s="28">
        <f t="shared" si="40"/>
        <v>582</v>
      </c>
      <c r="B637" s="108" t="s">
        <v>1823</v>
      </c>
      <c r="C637" s="95" t="s">
        <v>12</v>
      </c>
      <c r="D637" s="96">
        <v>2</v>
      </c>
      <c r="E637" s="27"/>
      <c r="F637" s="41">
        <f t="shared" si="39"/>
        <v>0</v>
      </c>
    </row>
    <row r="638" spans="1:6" ht="35.25" customHeight="1" x14ac:dyDescent="0.2">
      <c r="A638" s="37"/>
      <c r="B638" s="22" t="s">
        <v>365</v>
      </c>
      <c r="C638" s="12"/>
      <c r="D638" s="17"/>
      <c r="E638" s="36"/>
      <c r="F638" s="43">
        <f>SUM(F613:F637)</f>
        <v>0</v>
      </c>
    </row>
    <row r="639" spans="1:6" ht="27.75" customHeight="1" x14ac:dyDescent="0.2">
      <c r="A639" s="117" t="s">
        <v>366</v>
      </c>
      <c r="B639" s="117"/>
      <c r="C639" s="117"/>
      <c r="D639" s="117"/>
      <c r="E639" s="117"/>
      <c r="F639" s="117"/>
    </row>
    <row r="640" spans="1:6" x14ac:dyDescent="0.2">
      <c r="A640" s="28">
        <f>+A637+1</f>
        <v>583</v>
      </c>
      <c r="B640" s="108" t="s">
        <v>367</v>
      </c>
      <c r="C640" s="99" t="s">
        <v>12</v>
      </c>
      <c r="D640" s="98">
        <v>36</v>
      </c>
      <c r="E640" s="27"/>
      <c r="F640" s="41">
        <f t="shared" si="39"/>
        <v>0</v>
      </c>
    </row>
    <row r="641" spans="1:6" x14ac:dyDescent="0.2">
      <c r="A641" s="28">
        <f t="shared" ref="A641:A667" si="41">+A640+1</f>
        <v>584</v>
      </c>
      <c r="B641" s="108" t="s">
        <v>368</v>
      </c>
      <c r="C641" s="99" t="s">
        <v>12</v>
      </c>
      <c r="D641" s="98">
        <v>48</v>
      </c>
      <c r="E641" s="27"/>
      <c r="F641" s="41">
        <f t="shared" si="39"/>
        <v>0</v>
      </c>
    </row>
    <row r="642" spans="1:6" x14ac:dyDescent="0.2">
      <c r="A642" s="28">
        <f t="shared" si="41"/>
        <v>585</v>
      </c>
      <c r="B642" s="108" t="s">
        <v>369</v>
      </c>
      <c r="C642" s="99" t="s">
        <v>12</v>
      </c>
      <c r="D642" s="98">
        <v>2</v>
      </c>
      <c r="E642" s="27"/>
      <c r="F642" s="41">
        <f t="shared" si="39"/>
        <v>0</v>
      </c>
    </row>
    <row r="643" spans="1:6" x14ac:dyDescent="0.2">
      <c r="A643" s="28">
        <f t="shared" si="41"/>
        <v>586</v>
      </c>
      <c r="B643" s="109" t="s">
        <v>370</v>
      </c>
      <c r="C643" s="99" t="s">
        <v>12</v>
      </c>
      <c r="D643" s="98">
        <v>6</v>
      </c>
      <c r="E643" s="27"/>
      <c r="F643" s="41">
        <f t="shared" si="39"/>
        <v>0</v>
      </c>
    </row>
    <row r="644" spans="1:6" x14ac:dyDescent="0.2">
      <c r="A644" s="28">
        <f t="shared" si="41"/>
        <v>587</v>
      </c>
      <c r="B644" s="108" t="s">
        <v>371</v>
      </c>
      <c r="C644" s="99" t="s">
        <v>12</v>
      </c>
      <c r="D644" s="98">
        <v>252</v>
      </c>
      <c r="E644" s="27"/>
      <c r="F644" s="41">
        <f t="shared" si="39"/>
        <v>0</v>
      </c>
    </row>
    <row r="645" spans="1:6" ht="25.5" x14ac:dyDescent="0.2">
      <c r="A645" s="28">
        <f t="shared" si="41"/>
        <v>588</v>
      </c>
      <c r="B645" s="108" t="s">
        <v>372</v>
      </c>
      <c r="C645" s="99" t="s">
        <v>12</v>
      </c>
      <c r="D645" s="98">
        <v>42</v>
      </c>
      <c r="E645" s="27"/>
      <c r="F645" s="41">
        <f t="shared" si="39"/>
        <v>0</v>
      </c>
    </row>
    <row r="646" spans="1:6" x14ac:dyDescent="0.2">
      <c r="A646" s="28">
        <f t="shared" si="41"/>
        <v>589</v>
      </c>
      <c r="B646" s="108" t="s">
        <v>373</v>
      </c>
      <c r="C646" s="99" t="s">
        <v>12</v>
      </c>
      <c r="D646" s="98">
        <v>28</v>
      </c>
      <c r="E646" s="27"/>
      <c r="F646" s="41">
        <f t="shared" si="39"/>
        <v>0</v>
      </c>
    </row>
    <row r="647" spans="1:6" x14ac:dyDescent="0.2">
      <c r="A647" s="28">
        <f t="shared" si="41"/>
        <v>590</v>
      </c>
      <c r="B647" s="108" t="s">
        <v>374</v>
      </c>
      <c r="C647" s="99" t="s">
        <v>12</v>
      </c>
      <c r="D647" s="98">
        <v>7</v>
      </c>
      <c r="E647" s="27"/>
      <c r="F647" s="41">
        <f t="shared" si="39"/>
        <v>0</v>
      </c>
    </row>
    <row r="648" spans="1:6" x14ac:dyDescent="0.2">
      <c r="A648" s="28">
        <f t="shared" si="41"/>
        <v>591</v>
      </c>
      <c r="B648" s="108" t="s">
        <v>375</v>
      </c>
      <c r="C648" s="99" t="s">
        <v>12</v>
      </c>
      <c r="D648" s="98">
        <v>10</v>
      </c>
      <c r="E648" s="27"/>
      <c r="F648" s="41">
        <f t="shared" si="39"/>
        <v>0</v>
      </c>
    </row>
    <row r="649" spans="1:6" x14ac:dyDescent="0.2">
      <c r="A649" s="28">
        <f t="shared" si="41"/>
        <v>592</v>
      </c>
      <c r="B649" s="109" t="s">
        <v>376</v>
      </c>
      <c r="C649" s="99" t="s">
        <v>12</v>
      </c>
      <c r="D649" s="98">
        <v>6</v>
      </c>
      <c r="E649" s="27"/>
      <c r="F649" s="41">
        <f t="shared" si="39"/>
        <v>0</v>
      </c>
    </row>
    <row r="650" spans="1:6" x14ac:dyDescent="0.2">
      <c r="A650" s="28">
        <f t="shared" si="41"/>
        <v>593</v>
      </c>
      <c r="B650" s="107" t="s">
        <v>377</v>
      </c>
      <c r="C650" s="99" t="s">
        <v>12</v>
      </c>
      <c r="D650" s="98">
        <v>10</v>
      </c>
      <c r="E650" s="27"/>
      <c r="F650" s="41">
        <f t="shared" si="39"/>
        <v>0</v>
      </c>
    </row>
    <row r="651" spans="1:6" x14ac:dyDescent="0.2">
      <c r="A651" s="28">
        <f t="shared" si="41"/>
        <v>594</v>
      </c>
      <c r="B651" s="108" t="s">
        <v>378</v>
      </c>
      <c r="C651" s="99" t="s">
        <v>12</v>
      </c>
      <c r="D651" s="98">
        <v>6</v>
      </c>
      <c r="E651" s="27"/>
      <c r="F651" s="41">
        <f t="shared" si="39"/>
        <v>0</v>
      </c>
    </row>
    <row r="652" spans="1:6" x14ac:dyDescent="0.2">
      <c r="A652" s="28">
        <f t="shared" si="41"/>
        <v>595</v>
      </c>
      <c r="B652" s="107" t="s">
        <v>379</v>
      </c>
      <c r="C652" s="99" t="s">
        <v>12</v>
      </c>
      <c r="D652" s="98">
        <v>140</v>
      </c>
      <c r="E652" s="27"/>
      <c r="F652" s="41">
        <f t="shared" si="39"/>
        <v>0</v>
      </c>
    </row>
    <row r="653" spans="1:6" x14ac:dyDescent="0.2">
      <c r="A653" s="28">
        <f t="shared" si="41"/>
        <v>596</v>
      </c>
      <c r="B653" s="108" t="s">
        <v>380</v>
      </c>
      <c r="C653" s="99" t="s">
        <v>12</v>
      </c>
      <c r="D653" s="98">
        <v>2</v>
      </c>
      <c r="E653" s="27"/>
      <c r="F653" s="41">
        <f t="shared" si="39"/>
        <v>0</v>
      </c>
    </row>
    <row r="654" spans="1:6" ht="21" customHeight="1" x14ac:dyDescent="0.2">
      <c r="A654" s="28">
        <f t="shared" si="41"/>
        <v>597</v>
      </c>
      <c r="B654" s="108" t="s">
        <v>381</v>
      </c>
      <c r="C654" s="99" t="s">
        <v>12</v>
      </c>
      <c r="D654" s="98">
        <v>1</v>
      </c>
      <c r="E654" s="27"/>
      <c r="F654" s="41">
        <f t="shared" si="39"/>
        <v>0</v>
      </c>
    </row>
    <row r="655" spans="1:6" x14ac:dyDescent="0.2">
      <c r="A655" s="28">
        <f t="shared" si="41"/>
        <v>598</v>
      </c>
      <c r="B655" s="108" t="s">
        <v>382</v>
      </c>
      <c r="C655" s="99" t="s">
        <v>12</v>
      </c>
      <c r="D655" s="98">
        <v>6</v>
      </c>
      <c r="E655" s="27"/>
      <c r="F655" s="41">
        <f t="shared" si="39"/>
        <v>0</v>
      </c>
    </row>
    <row r="656" spans="1:6" x14ac:dyDescent="0.2">
      <c r="A656" s="28">
        <f t="shared" si="41"/>
        <v>599</v>
      </c>
      <c r="B656" s="108" t="s">
        <v>383</v>
      </c>
      <c r="C656" s="99" t="s">
        <v>12</v>
      </c>
      <c r="D656" s="98">
        <v>2</v>
      </c>
      <c r="E656" s="27"/>
      <c r="F656" s="41">
        <f t="shared" si="39"/>
        <v>0</v>
      </c>
    </row>
    <row r="657" spans="1:6" x14ac:dyDescent="0.2">
      <c r="A657" s="28">
        <f t="shared" si="41"/>
        <v>600</v>
      </c>
      <c r="B657" s="108" t="s">
        <v>384</v>
      </c>
      <c r="C657" s="99" t="s">
        <v>12</v>
      </c>
      <c r="D657" s="98">
        <v>1</v>
      </c>
      <c r="E657" s="27"/>
      <c r="F657" s="41">
        <f t="shared" si="39"/>
        <v>0</v>
      </c>
    </row>
    <row r="658" spans="1:6" x14ac:dyDescent="0.2">
      <c r="A658" s="28">
        <f t="shared" si="41"/>
        <v>601</v>
      </c>
      <c r="B658" s="108" t="s">
        <v>385</v>
      </c>
      <c r="C658" s="99" t="s">
        <v>12</v>
      </c>
      <c r="D658" s="98">
        <v>2</v>
      </c>
      <c r="E658" s="27"/>
      <c r="F658" s="41">
        <f t="shared" si="39"/>
        <v>0</v>
      </c>
    </row>
    <row r="659" spans="1:6" ht="25.5" x14ac:dyDescent="0.2">
      <c r="A659" s="28">
        <f t="shared" si="41"/>
        <v>602</v>
      </c>
      <c r="B659" s="108" t="s">
        <v>386</v>
      </c>
      <c r="C659" s="99" t="s">
        <v>12</v>
      </c>
      <c r="D659" s="98">
        <v>1</v>
      </c>
      <c r="E659" s="27"/>
      <c r="F659" s="41">
        <f t="shared" si="39"/>
        <v>0</v>
      </c>
    </row>
    <row r="660" spans="1:6" ht="25.5" x14ac:dyDescent="0.2">
      <c r="A660" s="28">
        <f t="shared" si="41"/>
        <v>603</v>
      </c>
      <c r="B660" s="107" t="s">
        <v>387</v>
      </c>
      <c r="C660" s="99" t="s">
        <v>12</v>
      </c>
      <c r="D660" s="98">
        <v>1</v>
      </c>
      <c r="E660" s="27"/>
      <c r="F660" s="41">
        <f t="shared" si="39"/>
        <v>0</v>
      </c>
    </row>
    <row r="661" spans="1:6" ht="25.5" x14ac:dyDescent="0.2">
      <c r="A661" s="28">
        <f t="shared" si="41"/>
        <v>604</v>
      </c>
      <c r="B661" s="108" t="s">
        <v>388</v>
      </c>
      <c r="C661" s="99" t="s">
        <v>12</v>
      </c>
      <c r="D661" s="98">
        <v>1</v>
      </c>
      <c r="E661" s="27"/>
      <c r="F661" s="41">
        <f t="shared" si="39"/>
        <v>0</v>
      </c>
    </row>
    <row r="662" spans="1:6" x14ac:dyDescent="0.2">
      <c r="A662" s="28">
        <f t="shared" si="41"/>
        <v>605</v>
      </c>
      <c r="B662" s="108" t="s">
        <v>389</v>
      </c>
      <c r="C662" s="99" t="s">
        <v>12</v>
      </c>
      <c r="D662" s="98">
        <v>4</v>
      </c>
      <c r="E662" s="27"/>
      <c r="F662" s="41">
        <f t="shared" si="39"/>
        <v>0</v>
      </c>
    </row>
    <row r="663" spans="1:6" ht="25.5" x14ac:dyDescent="0.2">
      <c r="A663" s="28">
        <f t="shared" si="41"/>
        <v>606</v>
      </c>
      <c r="B663" s="107" t="s">
        <v>390</v>
      </c>
      <c r="C663" s="99" t="s">
        <v>12</v>
      </c>
      <c r="D663" s="98">
        <v>1</v>
      </c>
      <c r="E663" s="27"/>
      <c r="F663" s="41">
        <f t="shared" si="39"/>
        <v>0</v>
      </c>
    </row>
    <row r="664" spans="1:6" x14ac:dyDescent="0.2">
      <c r="A664" s="28">
        <f t="shared" si="41"/>
        <v>607</v>
      </c>
      <c r="B664" s="107" t="s">
        <v>391</v>
      </c>
      <c r="C664" s="99" t="s">
        <v>12</v>
      </c>
      <c r="D664" s="98">
        <v>2</v>
      </c>
      <c r="E664" s="27"/>
      <c r="F664" s="41">
        <f t="shared" si="39"/>
        <v>0</v>
      </c>
    </row>
    <row r="665" spans="1:6" x14ac:dyDescent="0.2">
      <c r="A665" s="28">
        <f t="shared" si="41"/>
        <v>608</v>
      </c>
      <c r="B665" s="108" t="s">
        <v>2165</v>
      </c>
      <c r="C665" s="99" t="s">
        <v>12</v>
      </c>
      <c r="D665" s="98">
        <v>2</v>
      </c>
      <c r="E665" s="27"/>
      <c r="F665" s="41">
        <f t="shared" si="39"/>
        <v>0</v>
      </c>
    </row>
    <row r="666" spans="1:6" x14ac:dyDescent="0.2">
      <c r="A666" s="28">
        <f t="shared" si="41"/>
        <v>609</v>
      </c>
      <c r="B666" s="108" t="s">
        <v>392</v>
      </c>
      <c r="C666" s="99" t="s">
        <v>12</v>
      </c>
      <c r="D666" s="98">
        <v>4</v>
      </c>
      <c r="E666" s="27"/>
      <c r="F666" s="41">
        <f t="shared" si="39"/>
        <v>0</v>
      </c>
    </row>
    <row r="667" spans="1:6" x14ac:dyDescent="0.2">
      <c r="A667" s="28">
        <f t="shared" si="41"/>
        <v>610</v>
      </c>
      <c r="B667" s="108" t="s">
        <v>393</v>
      </c>
      <c r="C667" s="99" t="s">
        <v>12</v>
      </c>
      <c r="D667" s="98">
        <v>2</v>
      </c>
      <c r="E667" s="27"/>
      <c r="F667" s="41">
        <f t="shared" si="39"/>
        <v>0</v>
      </c>
    </row>
    <row r="668" spans="1:6" ht="35.25" customHeight="1" x14ac:dyDescent="0.2">
      <c r="A668" s="37"/>
      <c r="B668" s="22" t="s">
        <v>394</v>
      </c>
      <c r="C668" s="12"/>
      <c r="D668" s="17"/>
      <c r="E668" s="36"/>
      <c r="F668" s="43">
        <f>SUM(F640:F667)</f>
        <v>0</v>
      </c>
    </row>
    <row r="669" spans="1:6" ht="27.75" customHeight="1" x14ac:dyDescent="0.2">
      <c r="A669" s="117" t="s">
        <v>395</v>
      </c>
      <c r="B669" s="117"/>
      <c r="C669" s="117"/>
      <c r="D669" s="117"/>
      <c r="E669" s="117"/>
      <c r="F669" s="117"/>
    </row>
    <row r="670" spans="1:6" ht="38.25" x14ac:dyDescent="0.2">
      <c r="A670" s="28">
        <f>+A667+1</f>
        <v>611</v>
      </c>
      <c r="B670" s="107" t="s">
        <v>396</v>
      </c>
      <c r="C670" s="95" t="s">
        <v>196</v>
      </c>
      <c r="D670" s="96">
        <v>1</v>
      </c>
      <c r="E670" s="27"/>
      <c r="F670" s="41">
        <f t="shared" ref="F670:F735" si="42">+E670*D670</f>
        <v>0</v>
      </c>
    </row>
    <row r="671" spans="1:6" ht="25.5" x14ac:dyDescent="0.2">
      <c r="A671" s="28">
        <f t="shared" ref="A671:A735" si="43">+A670+1</f>
        <v>612</v>
      </c>
      <c r="B671" s="107" t="s">
        <v>1994</v>
      </c>
      <c r="C671" s="95" t="s">
        <v>12</v>
      </c>
      <c r="D671" s="96">
        <v>17</v>
      </c>
      <c r="E671" s="27"/>
      <c r="F671" s="41">
        <f t="shared" si="42"/>
        <v>0</v>
      </c>
    </row>
    <row r="672" spans="1:6" ht="27" x14ac:dyDescent="0.2">
      <c r="A672" s="28">
        <f t="shared" si="43"/>
        <v>613</v>
      </c>
      <c r="B672" s="107" t="s">
        <v>1225</v>
      </c>
      <c r="C672" s="95" t="s">
        <v>171</v>
      </c>
      <c r="D672" s="96">
        <v>475</v>
      </c>
      <c r="E672" s="27"/>
      <c r="F672" s="41">
        <f t="shared" si="42"/>
        <v>0</v>
      </c>
    </row>
    <row r="673" spans="1:6" x14ac:dyDescent="0.2">
      <c r="A673" s="28">
        <f t="shared" si="43"/>
        <v>614</v>
      </c>
      <c r="B673" s="107" t="s">
        <v>397</v>
      </c>
      <c r="C673" s="99" t="s">
        <v>1653</v>
      </c>
      <c r="D673" s="96">
        <v>17</v>
      </c>
      <c r="E673" s="27"/>
      <c r="F673" s="41">
        <f t="shared" si="42"/>
        <v>0</v>
      </c>
    </row>
    <row r="674" spans="1:6" ht="39.75" x14ac:dyDescent="0.2">
      <c r="A674" s="28">
        <f t="shared" si="43"/>
        <v>615</v>
      </c>
      <c r="B674" s="107" t="s">
        <v>1995</v>
      </c>
      <c r="C674" s="95" t="s">
        <v>171</v>
      </c>
      <c r="D674" s="96">
        <v>60</v>
      </c>
      <c r="E674" s="27"/>
      <c r="F674" s="41">
        <f t="shared" si="42"/>
        <v>0</v>
      </c>
    </row>
    <row r="675" spans="1:6" ht="39.75" x14ac:dyDescent="0.2">
      <c r="A675" s="28">
        <f t="shared" si="43"/>
        <v>616</v>
      </c>
      <c r="B675" s="107" t="s">
        <v>1226</v>
      </c>
      <c r="C675" s="95" t="s">
        <v>171</v>
      </c>
      <c r="D675" s="96">
        <v>60</v>
      </c>
      <c r="E675" s="27"/>
      <c r="F675" s="41">
        <f t="shared" si="42"/>
        <v>0</v>
      </c>
    </row>
    <row r="676" spans="1:6" x14ac:dyDescent="0.2">
      <c r="A676" s="28">
        <f t="shared" si="43"/>
        <v>617</v>
      </c>
      <c r="B676" s="107" t="s">
        <v>1996</v>
      </c>
      <c r="C676" s="95" t="s">
        <v>171</v>
      </c>
      <c r="D676" s="96">
        <v>415</v>
      </c>
      <c r="E676" s="27"/>
      <c r="F676" s="41">
        <f t="shared" si="42"/>
        <v>0</v>
      </c>
    </row>
    <row r="677" spans="1:6" x14ac:dyDescent="0.2">
      <c r="A677" s="28">
        <f t="shared" si="43"/>
        <v>618</v>
      </c>
      <c r="B677" s="108" t="s">
        <v>398</v>
      </c>
      <c r="C677" s="99" t="s">
        <v>13</v>
      </c>
      <c r="D677" s="98">
        <v>42.5</v>
      </c>
      <c r="E677" s="27"/>
      <c r="F677" s="41">
        <f t="shared" si="42"/>
        <v>0</v>
      </c>
    </row>
    <row r="678" spans="1:6" x14ac:dyDescent="0.2">
      <c r="A678" s="28">
        <f t="shared" si="43"/>
        <v>619</v>
      </c>
      <c r="B678" s="108" t="s">
        <v>399</v>
      </c>
      <c r="C678" s="99" t="s">
        <v>13</v>
      </c>
      <c r="D678" s="98">
        <v>20.399999999999999</v>
      </c>
      <c r="E678" s="27"/>
      <c r="F678" s="41">
        <f t="shared" si="42"/>
        <v>0</v>
      </c>
    </row>
    <row r="679" spans="1:6" x14ac:dyDescent="0.2">
      <c r="A679" s="28">
        <f t="shared" si="43"/>
        <v>620</v>
      </c>
      <c r="B679" s="107" t="s">
        <v>1997</v>
      </c>
      <c r="C679" s="99" t="s">
        <v>171</v>
      </c>
      <c r="D679" s="98">
        <v>61.2</v>
      </c>
      <c r="E679" s="27"/>
      <c r="F679" s="41">
        <f t="shared" si="42"/>
        <v>0</v>
      </c>
    </row>
    <row r="680" spans="1:6" x14ac:dyDescent="0.2">
      <c r="A680" s="28">
        <f t="shared" si="43"/>
        <v>621</v>
      </c>
      <c r="B680" s="107" t="s">
        <v>400</v>
      </c>
      <c r="C680" s="95" t="s">
        <v>12</v>
      </c>
      <c r="D680" s="98">
        <v>17</v>
      </c>
      <c r="E680" s="27"/>
      <c r="F680" s="41">
        <f t="shared" si="42"/>
        <v>0</v>
      </c>
    </row>
    <row r="681" spans="1:6" x14ac:dyDescent="0.2">
      <c r="A681" s="28">
        <f t="shared" si="43"/>
        <v>622</v>
      </c>
      <c r="B681" s="108" t="s">
        <v>590</v>
      </c>
      <c r="C681" s="95" t="s">
        <v>171</v>
      </c>
      <c r="D681" s="96">
        <v>22.1</v>
      </c>
      <c r="E681" s="27"/>
      <c r="F681" s="41">
        <f t="shared" si="42"/>
        <v>0</v>
      </c>
    </row>
    <row r="682" spans="1:6" x14ac:dyDescent="0.2">
      <c r="A682" s="28">
        <f t="shared" si="43"/>
        <v>623</v>
      </c>
      <c r="B682" s="107" t="s">
        <v>2166</v>
      </c>
      <c r="C682" s="95" t="s">
        <v>12</v>
      </c>
      <c r="D682" s="96">
        <v>17</v>
      </c>
      <c r="E682" s="27"/>
      <c r="F682" s="41">
        <f t="shared" si="42"/>
        <v>0</v>
      </c>
    </row>
    <row r="683" spans="1:6" x14ac:dyDescent="0.2">
      <c r="A683" s="28">
        <f t="shared" si="43"/>
        <v>624</v>
      </c>
      <c r="B683" s="107" t="s">
        <v>2167</v>
      </c>
      <c r="C683" s="99" t="s">
        <v>1207</v>
      </c>
      <c r="D683" s="96">
        <v>7</v>
      </c>
      <c r="E683" s="27"/>
      <c r="F683" s="41">
        <f t="shared" si="42"/>
        <v>0</v>
      </c>
    </row>
    <row r="684" spans="1:6" x14ac:dyDescent="0.2">
      <c r="A684" s="28">
        <f t="shared" si="43"/>
        <v>625</v>
      </c>
      <c r="B684" s="107" t="s">
        <v>401</v>
      </c>
      <c r="C684" s="95" t="s">
        <v>1207</v>
      </c>
      <c r="D684" s="96">
        <v>1.7</v>
      </c>
      <c r="E684" s="27"/>
      <c r="F684" s="41">
        <f t="shared" si="42"/>
        <v>0</v>
      </c>
    </row>
    <row r="685" spans="1:6" x14ac:dyDescent="0.2">
      <c r="A685" s="28">
        <f t="shared" si="43"/>
        <v>626</v>
      </c>
      <c r="B685" s="107" t="s">
        <v>402</v>
      </c>
      <c r="C685" s="95" t="s">
        <v>12</v>
      </c>
      <c r="D685" s="96">
        <v>19</v>
      </c>
      <c r="E685" s="27"/>
      <c r="F685" s="41">
        <f t="shared" si="42"/>
        <v>0</v>
      </c>
    </row>
    <row r="686" spans="1:6" ht="25.5" x14ac:dyDescent="0.2">
      <c r="A686" s="28">
        <f t="shared" si="43"/>
        <v>627</v>
      </c>
      <c r="B686" s="107" t="s">
        <v>2168</v>
      </c>
      <c r="C686" s="95" t="s">
        <v>1207</v>
      </c>
      <c r="D686" s="96">
        <v>26.7</v>
      </c>
      <c r="E686" s="27"/>
      <c r="F686" s="41">
        <f t="shared" si="42"/>
        <v>0</v>
      </c>
    </row>
    <row r="687" spans="1:6" x14ac:dyDescent="0.2">
      <c r="A687" s="28">
        <f t="shared" si="43"/>
        <v>628</v>
      </c>
      <c r="B687" s="107" t="s">
        <v>2169</v>
      </c>
      <c r="C687" s="101" t="s">
        <v>28</v>
      </c>
      <c r="D687" s="96">
        <v>45</v>
      </c>
      <c r="E687" s="27"/>
      <c r="F687" s="41">
        <f t="shared" si="42"/>
        <v>0</v>
      </c>
    </row>
    <row r="688" spans="1:6" x14ac:dyDescent="0.2">
      <c r="A688" s="28">
        <f t="shared" si="43"/>
        <v>629</v>
      </c>
      <c r="B688" s="108" t="s">
        <v>2170</v>
      </c>
      <c r="C688" s="99" t="s">
        <v>1207</v>
      </c>
      <c r="D688" s="96">
        <v>51.3</v>
      </c>
      <c r="E688" s="27"/>
      <c r="F688" s="41">
        <f t="shared" si="42"/>
        <v>0</v>
      </c>
    </row>
    <row r="689" spans="1:6" x14ac:dyDescent="0.2">
      <c r="A689" s="28">
        <f t="shared" si="43"/>
        <v>630</v>
      </c>
      <c r="B689" s="108" t="s">
        <v>2171</v>
      </c>
      <c r="C689" s="99" t="s">
        <v>1207</v>
      </c>
      <c r="D689" s="96">
        <v>42</v>
      </c>
      <c r="E689" s="27"/>
      <c r="F689" s="41">
        <f t="shared" si="42"/>
        <v>0</v>
      </c>
    </row>
    <row r="690" spans="1:6" x14ac:dyDescent="0.2">
      <c r="A690" s="28">
        <f t="shared" si="43"/>
        <v>631</v>
      </c>
      <c r="B690" s="108" t="s">
        <v>2172</v>
      </c>
      <c r="C690" s="95" t="s">
        <v>1207</v>
      </c>
      <c r="D690" s="96">
        <v>5</v>
      </c>
      <c r="E690" s="27"/>
      <c r="F690" s="41">
        <f t="shared" si="42"/>
        <v>0</v>
      </c>
    </row>
    <row r="691" spans="1:6" x14ac:dyDescent="0.2">
      <c r="A691" s="28">
        <f t="shared" si="43"/>
        <v>632</v>
      </c>
      <c r="B691" s="107" t="s">
        <v>134</v>
      </c>
      <c r="C691" s="95" t="s">
        <v>1207</v>
      </c>
      <c r="D691" s="96">
        <v>108.7</v>
      </c>
      <c r="E691" s="27"/>
      <c r="F691" s="41">
        <f t="shared" si="42"/>
        <v>0</v>
      </c>
    </row>
    <row r="692" spans="1:6" x14ac:dyDescent="0.2">
      <c r="A692" s="28">
        <f t="shared" si="43"/>
        <v>633</v>
      </c>
      <c r="B692" s="107" t="s">
        <v>135</v>
      </c>
      <c r="C692" s="95" t="s">
        <v>1207</v>
      </c>
      <c r="D692" s="96">
        <v>108.7</v>
      </c>
      <c r="E692" s="27"/>
      <c r="F692" s="41">
        <f t="shared" si="42"/>
        <v>0</v>
      </c>
    </row>
    <row r="693" spans="1:6" x14ac:dyDescent="0.2">
      <c r="A693" s="28">
        <f t="shared" si="43"/>
        <v>634</v>
      </c>
      <c r="B693" s="107" t="s">
        <v>403</v>
      </c>
      <c r="C693" s="95" t="s">
        <v>171</v>
      </c>
      <c r="D693" s="96">
        <v>361</v>
      </c>
      <c r="E693" s="27"/>
      <c r="F693" s="41">
        <f t="shared" si="42"/>
        <v>0</v>
      </c>
    </row>
    <row r="694" spans="1:6" x14ac:dyDescent="0.2">
      <c r="A694" s="28">
        <f t="shared" si="43"/>
        <v>635</v>
      </c>
      <c r="B694" s="107" t="s">
        <v>404</v>
      </c>
      <c r="C694" s="95" t="s">
        <v>1207</v>
      </c>
      <c r="D694" s="96">
        <v>25</v>
      </c>
      <c r="E694" s="27"/>
      <c r="F694" s="41">
        <f t="shared" si="42"/>
        <v>0</v>
      </c>
    </row>
    <row r="695" spans="1:6" x14ac:dyDescent="0.2">
      <c r="A695" s="28">
        <f t="shared" si="43"/>
        <v>636</v>
      </c>
      <c r="B695" s="107" t="s">
        <v>2173</v>
      </c>
      <c r="C695" s="95" t="s">
        <v>171</v>
      </c>
      <c r="D695" s="96">
        <v>361</v>
      </c>
      <c r="E695" s="27"/>
      <c r="F695" s="41">
        <f t="shared" si="42"/>
        <v>0</v>
      </c>
    </row>
    <row r="696" spans="1:6" ht="35.25" customHeight="1" x14ac:dyDescent="0.2">
      <c r="A696" s="37"/>
      <c r="B696" s="22" t="s">
        <v>405</v>
      </c>
      <c r="C696" s="12"/>
      <c r="D696" s="17"/>
      <c r="E696" s="36"/>
      <c r="F696" s="43">
        <f>SUM(F670:F695)</f>
        <v>0</v>
      </c>
    </row>
    <row r="697" spans="1:6" ht="27.75" customHeight="1" x14ac:dyDescent="0.2">
      <c r="A697" s="117" t="s">
        <v>406</v>
      </c>
      <c r="B697" s="117"/>
      <c r="C697" s="117"/>
      <c r="D697" s="117"/>
      <c r="E697" s="117"/>
      <c r="F697" s="117"/>
    </row>
    <row r="698" spans="1:6" ht="21" customHeight="1" x14ac:dyDescent="0.2">
      <c r="A698" s="28"/>
      <c r="B698" s="51" t="s">
        <v>407</v>
      </c>
      <c r="C698" s="61"/>
      <c r="D698" s="62"/>
      <c r="E698" s="27"/>
      <c r="F698" s="41"/>
    </row>
    <row r="699" spans="1:6" x14ac:dyDescent="0.2">
      <c r="A699" s="28">
        <f>+A695+1</f>
        <v>637</v>
      </c>
      <c r="B699" s="107" t="s">
        <v>2174</v>
      </c>
      <c r="C699" s="95" t="s">
        <v>1207</v>
      </c>
      <c r="D699" s="96">
        <v>60</v>
      </c>
      <c r="E699" s="27"/>
      <c r="F699" s="41">
        <f t="shared" si="42"/>
        <v>0</v>
      </c>
    </row>
    <row r="700" spans="1:6" ht="25.5" x14ac:dyDescent="0.2">
      <c r="A700" s="28">
        <f t="shared" si="43"/>
        <v>638</v>
      </c>
      <c r="B700" s="107" t="s">
        <v>2175</v>
      </c>
      <c r="C700" s="95" t="s">
        <v>1207</v>
      </c>
      <c r="D700" s="96">
        <v>26</v>
      </c>
      <c r="E700" s="27"/>
      <c r="F700" s="41">
        <f t="shared" si="42"/>
        <v>0</v>
      </c>
    </row>
    <row r="701" spans="1:6" x14ac:dyDescent="0.2">
      <c r="A701" s="28">
        <f t="shared" si="43"/>
        <v>639</v>
      </c>
      <c r="B701" s="107" t="s">
        <v>2176</v>
      </c>
      <c r="C701" s="95" t="s">
        <v>1207</v>
      </c>
      <c r="D701" s="96">
        <v>10</v>
      </c>
      <c r="E701" s="27"/>
      <c r="F701" s="41">
        <f t="shared" si="42"/>
        <v>0</v>
      </c>
    </row>
    <row r="702" spans="1:6" x14ac:dyDescent="0.2">
      <c r="A702" s="28">
        <f t="shared" si="43"/>
        <v>640</v>
      </c>
      <c r="B702" s="107" t="s">
        <v>2000</v>
      </c>
      <c r="C702" s="95" t="s">
        <v>1207</v>
      </c>
      <c r="D702" s="96">
        <v>4.5</v>
      </c>
      <c r="E702" s="27"/>
      <c r="F702" s="41">
        <f t="shared" si="42"/>
        <v>0</v>
      </c>
    </row>
    <row r="703" spans="1:6" x14ac:dyDescent="0.2">
      <c r="A703" s="28">
        <f t="shared" si="43"/>
        <v>641</v>
      </c>
      <c r="B703" s="107" t="s">
        <v>2001</v>
      </c>
      <c r="C703" s="95" t="s">
        <v>1207</v>
      </c>
      <c r="D703" s="96">
        <v>13.5</v>
      </c>
      <c r="E703" s="27"/>
      <c r="F703" s="41">
        <f t="shared" si="42"/>
        <v>0</v>
      </c>
    </row>
    <row r="704" spans="1:6" x14ac:dyDescent="0.2">
      <c r="A704" s="28">
        <f t="shared" si="43"/>
        <v>642</v>
      </c>
      <c r="B704" s="107" t="s">
        <v>134</v>
      </c>
      <c r="C704" s="95" t="s">
        <v>1207</v>
      </c>
      <c r="D704" s="96">
        <v>60</v>
      </c>
      <c r="E704" s="27"/>
      <c r="F704" s="41">
        <f t="shared" si="42"/>
        <v>0</v>
      </c>
    </row>
    <row r="705" spans="1:6" x14ac:dyDescent="0.2">
      <c r="A705" s="28">
        <f t="shared" si="43"/>
        <v>643</v>
      </c>
      <c r="B705" s="107" t="s">
        <v>135</v>
      </c>
      <c r="C705" s="95" t="s">
        <v>1207</v>
      </c>
      <c r="D705" s="96">
        <v>60</v>
      </c>
      <c r="E705" s="27"/>
      <c r="F705" s="41">
        <f t="shared" si="42"/>
        <v>0</v>
      </c>
    </row>
    <row r="706" spans="1:6" x14ac:dyDescent="0.2">
      <c r="A706" s="28">
        <f t="shared" si="43"/>
        <v>644</v>
      </c>
      <c r="B706" s="107" t="s">
        <v>136</v>
      </c>
      <c r="C706" s="95" t="s">
        <v>1207</v>
      </c>
      <c r="D706" s="96">
        <v>10</v>
      </c>
      <c r="E706" s="27"/>
      <c r="F706" s="41">
        <f t="shared" si="42"/>
        <v>0</v>
      </c>
    </row>
    <row r="707" spans="1:6" x14ac:dyDescent="0.2">
      <c r="A707" s="28">
        <f t="shared" si="43"/>
        <v>645</v>
      </c>
      <c r="B707" s="107" t="s">
        <v>2130</v>
      </c>
      <c r="C707" s="95" t="s">
        <v>28</v>
      </c>
      <c r="D707" s="96">
        <v>47</v>
      </c>
      <c r="E707" s="27"/>
      <c r="F707" s="41">
        <f t="shared" si="42"/>
        <v>0</v>
      </c>
    </row>
    <row r="708" spans="1:6" ht="25.5" x14ac:dyDescent="0.2">
      <c r="A708" s="28">
        <f t="shared" si="43"/>
        <v>646</v>
      </c>
      <c r="B708" s="108" t="s">
        <v>2177</v>
      </c>
      <c r="C708" s="95" t="s">
        <v>171</v>
      </c>
      <c r="D708" s="96">
        <v>15</v>
      </c>
      <c r="E708" s="27"/>
      <c r="F708" s="41">
        <f t="shared" si="42"/>
        <v>0</v>
      </c>
    </row>
    <row r="709" spans="1:6" x14ac:dyDescent="0.2">
      <c r="A709" s="28">
        <f t="shared" si="43"/>
        <v>647</v>
      </c>
      <c r="B709" s="107" t="s">
        <v>2178</v>
      </c>
      <c r="C709" s="95" t="s">
        <v>171</v>
      </c>
      <c r="D709" s="96">
        <v>62</v>
      </c>
      <c r="E709" s="27"/>
      <c r="F709" s="41">
        <f t="shared" si="42"/>
        <v>0</v>
      </c>
    </row>
    <row r="710" spans="1:6" ht="25.5" x14ac:dyDescent="0.2">
      <c r="A710" s="28">
        <f t="shared" si="43"/>
        <v>648</v>
      </c>
      <c r="B710" s="108" t="s">
        <v>2179</v>
      </c>
      <c r="C710" s="95" t="s">
        <v>171</v>
      </c>
      <c r="D710" s="98">
        <v>0.22</v>
      </c>
      <c r="E710" s="27"/>
      <c r="F710" s="41">
        <f t="shared" si="42"/>
        <v>0</v>
      </c>
    </row>
    <row r="711" spans="1:6" x14ac:dyDescent="0.2">
      <c r="A711" s="28">
        <f t="shared" si="43"/>
        <v>649</v>
      </c>
      <c r="B711" s="108" t="s">
        <v>2002</v>
      </c>
      <c r="C711" s="95" t="s">
        <v>12</v>
      </c>
      <c r="D711" s="98">
        <v>1</v>
      </c>
      <c r="E711" s="27"/>
      <c r="F711" s="41">
        <f t="shared" si="42"/>
        <v>0</v>
      </c>
    </row>
    <row r="712" spans="1:6" x14ac:dyDescent="0.2">
      <c r="A712" s="28">
        <f t="shared" si="43"/>
        <v>650</v>
      </c>
      <c r="B712" s="108" t="s">
        <v>2003</v>
      </c>
      <c r="C712" s="95" t="s">
        <v>12</v>
      </c>
      <c r="D712" s="96">
        <v>2</v>
      </c>
      <c r="E712" s="27"/>
      <c r="F712" s="41">
        <f t="shared" si="42"/>
        <v>0</v>
      </c>
    </row>
    <row r="713" spans="1:6" x14ac:dyDescent="0.2">
      <c r="A713" s="28">
        <f t="shared" si="43"/>
        <v>651</v>
      </c>
      <c r="B713" s="108" t="s">
        <v>2004</v>
      </c>
      <c r="C713" s="95" t="s">
        <v>12</v>
      </c>
      <c r="D713" s="96">
        <v>1</v>
      </c>
      <c r="E713" s="27"/>
      <c r="F713" s="41">
        <f t="shared" si="42"/>
        <v>0</v>
      </c>
    </row>
    <row r="714" spans="1:6" x14ac:dyDescent="0.2">
      <c r="A714" s="28">
        <f t="shared" si="43"/>
        <v>652</v>
      </c>
      <c r="B714" s="108" t="s">
        <v>2005</v>
      </c>
      <c r="C714" s="95" t="s">
        <v>12</v>
      </c>
      <c r="D714" s="96">
        <v>1</v>
      </c>
      <c r="E714" s="27"/>
      <c r="F714" s="41">
        <f t="shared" si="42"/>
        <v>0</v>
      </c>
    </row>
    <row r="715" spans="1:6" x14ac:dyDescent="0.2">
      <c r="A715" s="28">
        <f t="shared" si="43"/>
        <v>653</v>
      </c>
      <c r="B715" s="108" t="s">
        <v>2006</v>
      </c>
      <c r="C715" s="95" t="s">
        <v>12</v>
      </c>
      <c r="D715" s="96">
        <v>1</v>
      </c>
      <c r="E715" s="27"/>
      <c r="F715" s="41">
        <f t="shared" si="42"/>
        <v>0</v>
      </c>
    </row>
    <row r="716" spans="1:6" x14ac:dyDescent="0.2">
      <c r="A716" s="28">
        <f t="shared" si="43"/>
        <v>654</v>
      </c>
      <c r="B716" s="108" t="s">
        <v>2180</v>
      </c>
      <c r="C716" s="95" t="s">
        <v>12</v>
      </c>
      <c r="D716" s="96">
        <v>1</v>
      </c>
      <c r="E716" s="27"/>
      <c r="F716" s="41">
        <f t="shared" si="42"/>
        <v>0</v>
      </c>
    </row>
    <row r="717" spans="1:6" x14ac:dyDescent="0.2">
      <c r="A717" s="28">
        <f t="shared" si="43"/>
        <v>655</v>
      </c>
      <c r="B717" s="108" t="s">
        <v>2180</v>
      </c>
      <c r="C717" s="95" t="s">
        <v>12</v>
      </c>
      <c r="D717" s="96">
        <v>2</v>
      </c>
      <c r="E717" s="27"/>
      <c r="F717" s="41">
        <f t="shared" si="42"/>
        <v>0</v>
      </c>
    </row>
    <row r="718" spans="1:6" x14ac:dyDescent="0.2">
      <c r="A718" s="28">
        <f t="shared" si="43"/>
        <v>656</v>
      </c>
      <c r="B718" s="108" t="s">
        <v>2181</v>
      </c>
      <c r="C718" s="95" t="s">
        <v>12</v>
      </c>
      <c r="D718" s="96">
        <v>6</v>
      </c>
      <c r="E718" s="27"/>
      <c r="F718" s="41">
        <f t="shared" si="42"/>
        <v>0</v>
      </c>
    </row>
    <row r="719" spans="1:6" x14ac:dyDescent="0.2">
      <c r="A719" s="28">
        <f t="shared" si="43"/>
        <v>657</v>
      </c>
      <c r="B719" s="108" t="s">
        <v>2007</v>
      </c>
      <c r="C719" s="95" t="s">
        <v>12</v>
      </c>
      <c r="D719" s="96">
        <v>2</v>
      </c>
      <c r="E719" s="27"/>
      <c r="F719" s="41">
        <f t="shared" si="42"/>
        <v>0</v>
      </c>
    </row>
    <row r="720" spans="1:6" x14ac:dyDescent="0.2">
      <c r="A720" s="28">
        <f t="shared" si="43"/>
        <v>658</v>
      </c>
      <c r="B720" s="107" t="s">
        <v>410</v>
      </c>
      <c r="C720" s="95" t="s">
        <v>1653</v>
      </c>
      <c r="D720" s="96">
        <v>0.5</v>
      </c>
      <c r="E720" s="27"/>
      <c r="F720" s="41">
        <f t="shared" si="42"/>
        <v>0</v>
      </c>
    </row>
    <row r="721" spans="1:6" x14ac:dyDescent="0.2">
      <c r="A721" s="28">
        <f t="shared" si="43"/>
        <v>659</v>
      </c>
      <c r="B721" s="107" t="s">
        <v>2008</v>
      </c>
      <c r="C721" s="95" t="s">
        <v>12</v>
      </c>
      <c r="D721" s="96">
        <v>1</v>
      </c>
      <c r="E721" s="27"/>
      <c r="F721" s="41">
        <f t="shared" si="42"/>
        <v>0</v>
      </c>
    </row>
    <row r="722" spans="1:6" x14ac:dyDescent="0.2">
      <c r="A722" s="28">
        <f t="shared" si="43"/>
        <v>660</v>
      </c>
      <c r="B722" s="107" t="s">
        <v>2182</v>
      </c>
      <c r="C722" s="95" t="s">
        <v>12</v>
      </c>
      <c r="D722" s="96">
        <v>1</v>
      </c>
      <c r="E722" s="27"/>
      <c r="F722" s="41">
        <f t="shared" si="42"/>
        <v>0</v>
      </c>
    </row>
    <row r="723" spans="1:6" x14ac:dyDescent="0.2">
      <c r="A723" s="28">
        <f t="shared" si="43"/>
        <v>661</v>
      </c>
      <c r="B723" s="107" t="s">
        <v>2009</v>
      </c>
      <c r="C723" s="95" t="s">
        <v>12</v>
      </c>
      <c r="D723" s="96">
        <v>1</v>
      </c>
      <c r="E723" s="27"/>
      <c r="F723" s="41">
        <f t="shared" si="42"/>
        <v>0</v>
      </c>
    </row>
    <row r="724" spans="1:6" x14ac:dyDescent="0.2">
      <c r="A724" s="28">
        <f t="shared" si="43"/>
        <v>662</v>
      </c>
      <c r="B724" s="108" t="s">
        <v>2183</v>
      </c>
      <c r="C724" s="95" t="s">
        <v>12</v>
      </c>
      <c r="D724" s="96">
        <v>2</v>
      </c>
      <c r="E724" s="27"/>
      <c r="F724" s="41">
        <f t="shared" si="42"/>
        <v>0</v>
      </c>
    </row>
    <row r="725" spans="1:6" x14ac:dyDescent="0.2">
      <c r="A725" s="28">
        <f t="shared" si="43"/>
        <v>663</v>
      </c>
      <c r="B725" s="107" t="s">
        <v>2010</v>
      </c>
      <c r="C725" s="95" t="s">
        <v>12</v>
      </c>
      <c r="D725" s="96">
        <v>2</v>
      </c>
      <c r="E725" s="27"/>
      <c r="F725" s="41">
        <f t="shared" si="42"/>
        <v>0</v>
      </c>
    </row>
    <row r="726" spans="1:6" ht="25.5" x14ac:dyDescent="0.2">
      <c r="A726" s="28">
        <f t="shared" si="43"/>
        <v>664</v>
      </c>
      <c r="B726" s="108" t="s">
        <v>2011</v>
      </c>
      <c r="C726" s="95" t="s">
        <v>1207</v>
      </c>
      <c r="D726" s="96">
        <v>1.9350000000000001</v>
      </c>
      <c r="E726" s="27"/>
      <c r="F726" s="41">
        <f t="shared" si="42"/>
        <v>0</v>
      </c>
    </row>
    <row r="727" spans="1:6" x14ac:dyDescent="0.2">
      <c r="A727" s="28">
        <f t="shared" si="43"/>
        <v>665</v>
      </c>
      <c r="B727" s="108" t="s">
        <v>411</v>
      </c>
      <c r="C727" s="95" t="s">
        <v>1207</v>
      </c>
      <c r="D727" s="96">
        <v>1.9350000000000001</v>
      </c>
      <c r="E727" s="27"/>
      <c r="F727" s="41">
        <f t="shared" si="42"/>
        <v>0</v>
      </c>
    </row>
    <row r="728" spans="1:6" x14ac:dyDescent="0.2">
      <c r="A728" s="28">
        <f t="shared" si="43"/>
        <v>666</v>
      </c>
      <c r="B728" s="97" t="s">
        <v>412</v>
      </c>
      <c r="C728" s="95" t="s">
        <v>1207</v>
      </c>
      <c r="D728" s="98">
        <v>0.13300000000000001</v>
      </c>
      <c r="E728" s="27"/>
      <c r="F728" s="41">
        <f t="shared" si="42"/>
        <v>0</v>
      </c>
    </row>
    <row r="729" spans="1:6" ht="25.5" x14ac:dyDescent="0.2">
      <c r="A729" s="28">
        <f t="shared" si="43"/>
        <v>667</v>
      </c>
      <c r="B729" s="107" t="s">
        <v>413</v>
      </c>
      <c r="C729" s="95" t="s">
        <v>1207</v>
      </c>
      <c r="D729" s="96">
        <v>0.7</v>
      </c>
      <c r="E729" s="27"/>
      <c r="F729" s="41">
        <f t="shared" si="42"/>
        <v>0</v>
      </c>
    </row>
    <row r="730" spans="1:6" ht="25.5" x14ac:dyDescent="0.2">
      <c r="A730" s="28">
        <f t="shared" si="43"/>
        <v>668</v>
      </c>
      <c r="B730" s="108" t="s">
        <v>2012</v>
      </c>
      <c r="C730" s="95" t="s">
        <v>1207</v>
      </c>
      <c r="D730" s="96">
        <v>4</v>
      </c>
      <c r="E730" s="27"/>
      <c r="F730" s="41">
        <f t="shared" si="42"/>
        <v>0</v>
      </c>
    </row>
    <row r="731" spans="1:6" x14ac:dyDescent="0.2">
      <c r="A731" s="28">
        <f t="shared" si="43"/>
        <v>669</v>
      </c>
      <c r="B731" s="108" t="s">
        <v>411</v>
      </c>
      <c r="C731" s="95" t="s">
        <v>1207</v>
      </c>
      <c r="D731" s="98">
        <v>3.2</v>
      </c>
      <c r="E731" s="27"/>
      <c r="F731" s="41">
        <f t="shared" si="42"/>
        <v>0</v>
      </c>
    </row>
    <row r="732" spans="1:6" x14ac:dyDescent="0.2">
      <c r="A732" s="28">
        <f t="shared" si="43"/>
        <v>670</v>
      </c>
      <c r="B732" s="107" t="s">
        <v>412</v>
      </c>
      <c r="C732" s="95" t="s">
        <v>1207</v>
      </c>
      <c r="D732" s="98">
        <v>0.8</v>
      </c>
      <c r="E732" s="27"/>
      <c r="F732" s="41">
        <f t="shared" si="42"/>
        <v>0</v>
      </c>
    </row>
    <row r="733" spans="1:6" ht="25.5" x14ac:dyDescent="0.2">
      <c r="A733" s="28">
        <f t="shared" si="43"/>
        <v>671</v>
      </c>
      <c r="B733" s="107" t="s">
        <v>413</v>
      </c>
      <c r="C733" s="95" t="s">
        <v>1207</v>
      </c>
      <c r="D733" s="96">
        <v>1.05</v>
      </c>
      <c r="E733" s="27"/>
      <c r="F733" s="41">
        <f t="shared" si="42"/>
        <v>0</v>
      </c>
    </row>
    <row r="734" spans="1:6" x14ac:dyDescent="0.2">
      <c r="A734" s="28">
        <f t="shared" si="43"/>
        <v>672</v>
      </c>
      <c r="B734" s="108" t="s">
        <v>1227</v>
      </c>
      <c r="C734" s="95" t="s">
        <v>12</v>
      </c>
      <c r="D734" s="96">
        <v>3</v>
      </c>
      <c r="E734" s="27"/>
      <c r="F734" s="41">
        <f t="shared" si="42"/>
        <v>0</v>
      </c>
    </row>
    <row r="735" spans="1:6" x14ac:dyDescent="0.2">
      <c r="A735" s="28">
        <f t="shared" si="43"/>
        <v>673</v>
      </c>
      <c r="B735" s="107" t="s">
        <v>44</v>
      </c>
      <c r="C735" s="95" t="s">
        <v>28</v>
      </c>
      <c r="D735" s="96">
        <v>0.03</v>
      </c>
      <c r="E735" s="27"/>
      <c r="F735" s="41">
        <f t="shared" si="42"/>
        <v>0</v>
      </c>
    </row>
    <row r="736" spans="1:6" x14ac:dyDescent="0.2">
      <c r="A736" s="28">
        <f t="shared" ref="A736:A739" si="44">+A735+1</f>
        <v>674</v>
      </c>
      <c r="B736" s="107" t="s">
        <v>416</v>
      </c>
      <c r="C736" s="95" t="s">
        <v>28</v>
      </c>
      <c r="D736" s="96">
        <v>8.6999999999999994E-2</v>
      </c>
      <c r="E736" s="27"/>
      <c r="F736" s="41">
        <f t="shared" ref="F736:F739" si="45">+E736*D736</f>
        <v>0</v>
      </c>
    </row>
    <row r="737" spans="1:6" x14ac:dyDescent="0.2">
      <c r="A737" s="28">
        <f t="shared" si="44"/>
        <v>675</v>
      </c>
      <c r="B737" s="107" t="s">
        <v>414</v>
      </c>
      <c r="C737" s="95" t="s">
        <v>1653</v>
      </c>
      <c r="D737" s="96">
        <v>3</v>
      </c>
      <c r="E737" s="27"/>
      <c r="F737" s="41">
        <f t="shared" si="45"/>
        <v>0</v>
      </c>
    </row>
    <row r="738" spans="1:6" x14ac:dyDescent="0.2">
      <c r="A738" s="28">
        <f t="shared" si="44"/>
        <v>676</v>
      </c>
      <c r="B738" s="108" t="s">
        <v>2013</v>
      </c>
      <c r="C738" s="95" t="s">
        <v>2184</v>
      </c>
      <c r="D738" s="96">
        <v>1.4999999999999999E-2</v>
      </c>
      <c r="E738" s="27"/>
      <c r="F738" s="41">
        <f t="shared" si="45"/>
        <v>0</v>
      </c>
    </row>
    <row r="739" spans="1:6" x14ac:dyDescent="0.2">
      <c r="A739" s="28">
        <f t="shared" si="44"/>
        <v>677</v>
      </c>
      <c r="B739" s="108" t="s">
        <v>2014</v>
      </c>
      <c r="C739" s="95" t="s">
        <v>2184</v>
      </c>
      <c r="D739" s="96">
        <v>6.2E-2</v>
      </c>
      <c r="E739" s="27"/>
      <c r="F739" s="41">
        <f t="shared" si="45"/>
        <v>0</v>
      </c>
    </row>
    <row r="740" spans="1:6" ht="31.5" customHeight="1" x14ac:dyDescent="0.2">
      <c r="A740" s="28"/>
      <c r="B740" s="51" t="s">
        <v>415</v>
      </c>
      <c r="C740" s="63"/>
      <c r="D740" s="65"/>
      <c r="E740" s="27"/>
      <c r="F740" s="41"/>
    </row>
    <row r="741" spans="1:6" ht="25.5" x14ac:dyDescent="0.2">
      <c r="A741" s="28">
        <f>+A739+1</f>
        <v>678</v>
      </c>
      <c r="B741" s="107" t="s">
        <v>2175</v>
      </c>
      <c r="C741" s="95" t="s">
        <v>1207</v>
      </c>
      <c r="D741" s="96">
        <v>134</v>
      </c>
      <c r="E741" s="27"/>
      <c r="F741" s="41">
        <f t="shared" ref="F741:F798" si="46">+E741*D741</f>
        <v>0</v>
      </c>
    </row>
    <row r="742" spans="1:6" x14ac:dyDescent="0.2">
      <c r="A742" s="28">
        <f t="shared" ref="A742:A757" si="47">+A741+1</f>
        <v>679</v>
      </c>
      <c r="B742" s="107" t="s">
        <v>2174</v>
      </c>
      <c r="C742" s="95" t="s">
        <v>1207</v>
      </c>
      <c r="D742" s="96">
        <v>77</v>
      </c>
      <c r="E742" s="27"/>
      <c r="F742" s="41">
        <f t="shared" si="46"/>
        <v>0</v>
      </c>
    </row>
    <row r="743" spans="1:6" x14ac:dyDescent="0.2">
      <c r="A743" s="28">
        <f t="shared" si="47"/>
        <v>680</v>
      </c>
      <c r="B743" s="107" t="s">
        <v>2176</v>
      </c>
      <c r="C743" s="95" t="s">
        <v>1207</v>
      </c>
      <c r="D743" s="96">
        <v>16</v>
      </c>
      <c r="E743" s="27"/>
      <c r="F743" s="41">
        <f t="shared" si="46"/>
        <v>0</v>
      </c>
    </row>
    <row r="744" spans="1:6" x14ac:dyDescent="0.2">
      <c r="A744" s="28">
        <f t="shared" si="47"/>
        <v>681</v>
      </c>
      <c r="B744" s="107" t="s">
        <v>408</v>
      </c>
      <c r="C744" s="95" t="s">
        <v>1207</v>
      </c>
      <c r="D744" s="96">
        <v>13</v>
      </c>
      <c r="E744" s="27"/>
      <c r="F744" s="41">
        <f t="shared" si="46"/>
        <v>0</v>
      </c>
    </row>
    <row r="745" spans="1:6" x14ac:dyDescent="0.2">
      <c r="A745" s="28">
        <f t="shared" si="47"/>
        <v>682</v>
      </c>
      <c r="B745" s="107" t="s">
        <v>2001</v>
      </c>
      <c r="C745" s="95" t="s">
        <v>1207</v>
      </c>
      <c r="D745" s="96">
        <v>49</v>
      </c>
      <c r="E745" s="27"/>
      <c r="F745" s="41">
        <f t="shared" si="46"/>
        <v>0</v>
      </c>
    </row>
    <row r="746" spans="1:6" x14ac:dyDescent="0.2">
      <c r="A746" s="28">
        <f t="shared" si="47"/>
        <v>683</v>
      </c>
      <c r="B746" s="107" t="s">
        <v>134</v>
      </c>
      <c r="C746" s="95" t="s">
        <v>1207</v>
      </c>
      <c r="D746" s="96">
        <v>140</v>
      </c>
      <c r="E746" s="27"/>
      <c r="F746" s="41">
        <f t="shared" si="46"/>
        <v>0</v>
      </c>
    </row>
    <row r="747" spans="1:6" x14ac:dyDescent="0.2">
      <c r="A747" s="28">
        <f t="shared" si="47"/>
        <v>684</v>
      </c>
      <c r="B747" s="107" t="s">
        <v>135</v>
      </c>
      <c r="C747" s="95" t="s">
        <v>1207</v>
      </c>
      <c r="D747" s="96">
        <v>140</v>
      </c>
      <c r="E747" s="27"/>
      <c r="F747" s="41">
        <f t="shared" si="46"/>
        <v>0</v>
      </c>
    </row>
    <row r="748" spans="1:6" x14ac:dyDescent="0.2">
      <c r="A748" s="28">
        <f t="shared" si="47"/>
        <v>685</v>
      </c>
      <c r="B748" s="107" t="s">
        <v>136</v>
      </c>
      <c r="C748" s="95" t="s">
        <v>1207</v>
      </c>
      <c r="D748" s="96">
        <v>17</v>
      </c>
      <c r="E748" s="27"/>
      <c r="F748" s="41">
        <f t="shared" si="46"/>
        <v>0</v>
      </c>
    </row>
    <row r="749" spans="1:6" x14ac:dyDescent="0.2">
      <c r="A749" s="28">
        <f t="shared" si="47"/>
        <v>686</v>
      </c>
      <c r="B749" s="107" t="s">
        <v>2130</v>
      </c>
      <c r="C749" s="95" t="s">
        <v>1207</v>
      </c>
      <c r="D749" s="96">
        <v>139</v>
      </c>
      <c r="E749" s="27"/>
      <c r="F749" s="41">
        <f t="shared" si="46"/>
        <v>0</v>
      </c>
    </row>
    <row r="750" spans="1:6" x14ac:dyDescent="0.2">
      <c r="A750" s="28">
        <f t="shared" si="47"/>
        <v>687</v>
      </c>
      <c r="B750" s="107" t="s">
        <v>2185</v>
      </c>
      <c r="C750" s="95" t="s">
        <v>1207</v>
      </c>
      <c r="D750" s="96">
        <v>175</v>
      </c>
      <c r="E750" s="27"/>
      <c r="F750" s="41">
        <f t="shared" si="46"/>
        <v>0</v>
      </c>
    </row>
    <row r="751" spans="1:6" ht="25.5" x14ac:dyDescent="0.2">
      <c r="A751" s="28">
        <f t="shared" si="47"/>
        <v>688</v>
      </c>
      <c r="B751" s="108" t="s">
        <v>2015</v>
      </c>
      <c r="C751" s="95" t="s">
        <v>28</v>
      </c>
      <c r="D751" s="98">
        <v>11.18</v>
      </c>
      <c r="E751" s="27"/>
      <c r="F751" s="41">
        <f t="shared" si="46"/>
        <v>0</v>
      </c>
    </row>
    <row r="752" spans="1:6" x14ac:dyDescent="0.2">
      <c r="A752" s="28">
        <f t="shared" si="47"/>
        <v>689</v>
      </c>
      <c r="B752" s="108" t="s">
        <v>411</v>
      </c>
      <c r="C752" s="95" t="s">
        <v>171</v>
      </c>
      <c r="D752" s="98">
        <v>7.51</v>
      </c>
      <c r="E752" s="27"/>
      <c r="F752" s="41">
        <f t="shared" si="46"/>
        <v>0</v>
      </c>
    </row>
    <row r="753" spans="1:6" x14ac:dyDescent="0.2">
      <c r="A753" s="28">
        <f t="shared" si="47"/>
        <v>690</v>
      </c>
      <c r="B753" s="107" t="s">
        <v>2186</v>
      </c>
      <c r="C753" s="95" t="s">
        <v>1207</v>
      </c>
      <c r="D753" s="98">
        <v>3.67</v>
      </c>
      <c r="E753" s="27"/>
      <c r="F753" s="41">
        <f t="shared" si="46"/>
        <v>0</v>
      </c>
    </row>
    <row r="754" spans="1:6" ht="25.5" x14ac:dyDescent="0.2">
      <c r="A754" s="28">
        <f t="shared" si="47"/>
        <v>691</v>
      </c>
      <c r="B754" s="107" t="s">
        <v>413</v>
      </c>
      <c r="C754" s="95" t="s">
        <v>1207</v>
      </c>
      <c r="D754" s="96">
        <v>2</v>
      </c>
      <c r="E754" s="27"/>
      <c r="F754" s="41">
        <f t="shared" si="46"/>
        <v>0</v>
      </c>
    </row>
    <row r="755" spans="1:6" x14ac:dyDescent="0.2">
      <c r="A755" s="28">
        <f t="shared" si="47"/>
        <v>692</v>
      </c>
      <c r="B755" s="108" t="s">
        <v>1227</v>
      </c>
      <c r="C755" s="95" t="s">
        <v>1207</v>
      </c>
      <c r="D755" s="96">
        <v>8</v>
      </c>
      <c r="E755" s="27"/>
      <c r="F755" s="41">
        <f t="shared" si="46"/>
        <v>0</v>
      </c>
    </row>
    <row r="756" spans="1:6" x14ac:dyDescent="0.2">
      <c r="A756" s="28">
        <f t="shared" si="47"/>
        <v>693</v>
      </c>
      <c r="B756" s="107" t="s">
        <v>44</v>
      </c>
      <c r="C756" s="95" t="s">
        <v>1207</v>
      </c>
      <c r="D756" s="96">
        <v>7.6999999999999999E-2</v>
      </c>
      <c r="E756" s="27"/>
      <c r="F756" s="41">
        <f t="shared" si="46"/>
        <v>0</v>
      </c>
    </row>
    <row r="757" spans="1:6" x14ac:dyDescent="0.2">
      <c r="A757" s="28">
        <f t="shared" si="47"/>
        <v>694</v>
      </c>
      <c r="B757" s="107" t="s">
        <v>416</v>
      </c>
      <c r="C757" s="95" t="s">
        <v>12</v>
      </c>
      <c r="D757" s="96">
        <v>0.104</v>
      </c>
      <c r="E757" s="27"/>
      <c r="F757" s="41">
        <f t="shared" si="46"/>
        <v>0</v>
      </c>
    </row>
    <row r="758" spans="1:6" x14ac:dyDescent="0.2">
      <c r="A758" s="28">
        <f>+A757+1</f>
        <v>695</v>
      </c>
      <c r="B758" s="107" t="s">
        <v>414</v>
      </c>
      <c r="C758" s="95" t="s">
        <v>28</v>
      </c>
      <c r="D758" s="96">
        <v>8</v>
      </c>
      <c r="E758" s="27"/>
      <c r="F758" s="41">
        <f t="shared" si="46"/>
        <v>0</v>
      </c>
    </row>
    <row r="759" spans="1:6" ht="22.5" customHeight="1" x14ac:dyDescent="0.2">
      <c r="A759" s="28"/>
      <c r="B759" s="51" t="s">
        <v>2187</v>
      </c>
      <c r="C759" s="95"/>
      <c r="D759" s="96"/>
      <c r="E759" s="27"/>
      <c r="F759" s="41"/>
    </row>
    <row r="760" spans="1:6" x14ac:dyDescent="0.2">
      <c r="A760" s="28">
        <f>+A758+1</f>
        <v>696</v>
      </c>
      <c r="B760" s="107" t="s">
        <v>2174</v>
      </c>
      <c r="C760" s="95" t="s">
        <v>1207</v>
      </c>
      <c r="D760" s="96">
        <v>590</v>
      </c>
      <c r="E760" s="27"/>
      <c r="F760" s="41">
        <f t="shared" si="46"/>
        <v>0</v>
      </c>
    </row>
    <row r="761" spans="1:6" ht="25.5" x14ac:dyDescent="0.2">
      <c r="A761" s="28">
        <f>+A760+1</f>
        <v>697</v>
      </c>
      <c r="B761" s="107" t="s">
        <v>2175</v>
      </c>
      <c r="C761" s="95" t="s">
        <v>1207</v>
      </c>
      <c r="D761" s="96">
        <v>98</v>
      </c>
      <c r="E761" s="27"/>
      <c r="F761" s="41">
        <f t="shared" si="46"/>
        <v>0</v>
      </c>
    </row>
    <row r="762" spans="1:6" x14ac:dyDescent="0.2">
      <c r="A762" s="28">
        <f t="shared" ref="A762:A798" si="48">+A761+1</f>
        <v>698</v>
      </c>
      <c r="B762" s="107" t="s">
        <v>2130</v>
      </c>
      <c r="C762" s="95" t="s">
        <v>28</v>
      </c>
      <c r="D762" s="96">
        <v>177</v>
      </c>
      <c r="E762" s="27"/>
      <c r="F762" s="41">
        <f t="shared" si="46"/>
        <v>0</v>
      </c>
    </row>
    <row r="763" spans="1:6" x14ac:dyDescent="0.2">
      <c r="A763" s="28">
        <f t="shared" si="48"/>
        <v>699</v>
      </c>
      <c r="B763" s="107" t="s">
        <v>2176</v>
      </c>
      <c r="C763" s="95" t="s">
        <v>1207</v>
      </c>
      <c r="D763" s="96">
        <v>10</v>
      </c>
      <c r="E763" s="27"/>
      <c r="F763" s="41">
        <f t="shared" si="46"/>
        <v>0</v>
      </c>
    </row>
    <row r="764" spans="1:6" x14ac:dyDescent="0.2">
      <c r="A764" s="28">
        <f t="shared" si="48"/>
        <v>700</v>
      </c>
      <c r="B764" s="107" t="s">
        <v>2188</v>
      </c>
      <c r="C764" s="95" t="s">
        <v>1207</v>
      </c>
      <c r="D764" s="96">
        <v>10.5</v>
      </c>
      <c r="E764" s="27"/>
      <c r="F764" s="41">
        <f t="shared" si="46"/>
        <v>0</v>
      </c>
    </row>
    <row r="765" spans="1:6" x14ac:dyDescent="0.2">
      <c r="A765" s="28">
        <f t="shared" si="48"/>
        <v>701</v>
      </c>
      <c r="B765" s="107" t="s">
        <v>2189</v>
      </c>
      <c r="C765" s="95" t="s">
        <v>1653</v>
      </c>
      <c r="D765" s="98">
        <v>105</v>
      </c>
      <c r="E765" s="27"/>
      <c r="F765" s="41">
        <f t="shared" si="46"/>
        <v>0</v>
      </c>
    </row>
    <row r="766" spans="1:6" x14ac:dyDescent="0.2">
      <c r="A766" s="28">
        <f t="shared" si="48"/>
        <v>702</v>
      </c>
      <c r="B766" s="108" t="s">
        <v>2190</v>
      </c>
      <c r="C766" s="95" t="s">
        <v>1207</v>
      </c>
      <c r="D766" s="98">
        <v>35.200000000000003</v>
      </c>
      <c r="E766" s="27"/>
      <c r="F766" s="41">
        <f t="shared" si="46"/>
        <v>0</v>
      </c>
    </row>
    <row r="767" spans="1:6" x14ac:dyDescent="0.2">
      <c r="A767" s="28">
        <f t="shared" si="48"/>
        <v>703</v>
      </c>
      <c r="B767" s="108" t="s">
        <v>1645</v>
      </c>
      <c r="C767" s="95" t="s">
        <v>28</v>
      </c>
      <c r="D767" s="96">
        <v>3.2189999999999999</v>
      </c>
      <c r="E767" s="27"/>
      <c r="F767" s="41">
        <f t="shared" si="46"/>
        <v>0</v>
      </c>
    </row>
    <row r="768" spans="1:6" x14ac:dyDescent="0.2">
      <c r="A768" s="28">
        <f t="shared" si="48"/>
        <v>704</v>
      </c>
      <c r="B768" s="108" t="s">
        <v>1831</v>
      </c>
      <c r="C768" s="95" t="s">
        <v>28</v>
      </c>
      <c r="D768" s="96">
        <v>0.13200000000000001</v>
      </c>
      <c r="E768" s="27"/>
      <c r="F768" s="41">
        <f t="shared" si="46"/>
        <v>0</v>
      </c>
    </row>
    <row r="769" spans="1:6" x14ac:dyDescent="0.2">
      <c r="A769" s="28">
        <f t="shared" si="48"/>
        <v>705</v>
      </c>
      <c r="B769" s="108" t="s">
        <v>2191</v>
      </c>
      <c r="C769" s="95" t="s">
        <v>1207</v>
      </c>
      <c r="D769" s="96">
        <v>46.3</v>
      </c>
      <c r="E769" s="27"/>
      <c r="F769" s="41">
        <f t="shared" si="46"/>
        <v>0</v>
      </c>
    </row>
    <row r="770" spans="1:6" ht="26.25" customHeight="1" x14ac:dyDescent="0.2">
      <c r="A770" s="28"/>
      <c r="B770" s="51" t="s">
        <v>2192</v>
      </c>
      <c r="C770" s="95"/>
      <c r="D770" s="96"/>
      <c r="E770" s="27"/>
      <c r="F770" s="41"/>
    </row>
    <row r="771" spans="1:6" x14ac:dyDescent="0.2">
      <c r="A771" s="28">
        <f>+A769+1</f>
        <v>706</v>
      </c>
      <c r="B771" s="108" t="s">
        <v>2193</v>
      </c>
      <c r="C771" s="95" t="s">
        <v>28</v>
      </c>
      <c r="D771" s="96">
        <v>4.1429999999999998</v>
      </c>
      <c r="E771" s="27"/>
      <c r="F771" s="41">
        <f t="shared" si="46"/>
        <v>0</v>
      </c>
    </row>
    <row r="772" spans="1:6" x14ac:dyDescent="0.2">
      <c r="A772" s="28">
        <f t="shared" si="48"/>
        <v>707</v>
      </c>
      <c r="B772" s="108" t="s">
        <v>2194</v>
      </c>
      <c r="C772" s="95" t="s">
        <v>28</v>
      </c>
      <c r="D772" s="96">
        <v>4.8000000000000001E-2</v>
      </c>
      <c r="E772" s="27"/>
      <c r="F772" s="41">
        <f t="shared" si="46"/>
        <v>0</v>
      </c>
    </row>
    <row r="773" spans="1:6" x14ac:dyDescent="0.2">
      <c r="A773" s="28">
        <f t="shared" si="48"/>
        <v>708</v>
      </c>
      <c r="B773" s="108" t="s">
        <v>2195</v>
      </c>
      <c r="C773" s="95" t="s">
        <v>28</v>
      </c>
      <c r="D773" s="98">
        <v>4.3999999999999997E-2</v>
      </c>
      <c r="E773" s="27"/>
      <c r="F773" s="41">
        <f t="shared" si="46"/>
        <v>0</v>
      </c>
    </row>
    <row r="774" spans="1:6" x14ac:dyDescent="0.2">
      <c r="A774" s="28">
        <f t="shared" si="48"/>
        <v>709</v>
      </c>
      <c r="B774" s="107" t="s">
        <v>2196</v>
      </c>
      <c r="C774" s="95" t="s">
        <v>1207</v>
      </c>
      <c r="D774" s="98">
        <v>2.4</v>
      </c>
      <c r="E774" s="27"/>
      <c r="F774" s="41">
        <f t="shared" si="46"/>
        <v>0</v>
      </c>
    </row>
    <row r="775" spans="1:6" x14ac:dyDescent="0.2">
      <c r="A775" s="28">
        <f t="shared" si="48"/>
        <v>710</v>
      </c>
      <c r="B775" s="108" t="s">
        <v>1826</v>
      </c>
      <c r="C775" s="95" t="s">
        <v>28</v>
      </c>
      <c r="D775" s="96">
        <v>0.23</v>
      </c>
      <c r="E775" s="27"/>
      <c r="F775" s="41">
        <f t="shared" si="46"/>
        <v>0</v>
      </c>
    </row>
    <row r="776" spans="1:6" x14ac:dyDescent="0.2">
      <c r="A776" s="28">
        <f t="shared" si="48"/>
        <v>711</v>
      </c>
      <c r="B776" s="108" t="s">
        <v>2194</v>
      </c>
      <c r="C776" s="95" t="s">
        <v>28</v>
      </c>
      <c r="D776" s="96">
        <v>3.3000000000000002E-2</v>
      </c>
      <c r="E776" s="27"/>
      <c r="F776" s="41">
        <f t="shared" si="46"/>
        <v>0</v>
      </c>
    </row>
    <row r="777" spans="1:6" x14ac:dyDescent="0.2">
      <c r="A777" s="28">
        <f t="shared" si="48"/>
        <v>712</v>
      </c>
      <c r="B777" s="107" t="s">
        <v>2197</v>
      </c>
      <c r="C777" s="95" t="s">
        <v>1207</v>
      </c>
      <c r="D777" s="98">
        <v>3.7</v>
      </c>
      <c r="E777" s="27"/>
      <c r="F777" s="41">
        <f t="shared" si="46"/>
        <v>0</v>
      </c>
    </row>
    <row r="778" spans="1:6" x14ac:dyDescent="0.2">
      <c r="A778" s="28">
        <f t="shared" si="48"/>
        <v>713</v>
      </c>
      <c r="B778" s="108" t="s">
        <v>1826</v>
      </c>
      <c r="C778" s="95" t="s">
        <v>28</v>
      </c>
      <c r="D778" s="96">
        <v>0.254</v>
      </c>
      <c r="E778" s="27"/>
      <c r="F778" s="41">
        <f t="shared" si="46"/>
        <v>0</v>
      </c>
    </row>
    <row r="779" spans="1:6" x14ac:dyDescent="0.2">
      <c r="A779" s="28">
        <f t="shared" si="48"/>
        <v>714</v>
      </c>
      <c r="B779" s="108" t="s">
        <v>1926</v>
      </c>
      <c r="C779" s="95" t="s">
        <v>28</v>
      </c>
      <c r="D779" s="96">
        <v>0.158</v>
      </c>
      <c r="E779" s="27"/>
      <c r="F779" s="41">
        <f t="shared" si="46"/>
        <v>0</v>
      </c>
    </row>
    <row r="780" spans="1:6" x14ac:dyDescent="0.2">
      <c r="A780" s="28">
        <f t="shared" si="48"/>
        <v>715</v>
      </c>
      <c r="B780" s="108" t="s">
        <v>2198</v>
      </c>
      <c r="C780" s="95" t="s">
        <v>28</v>
      </c>
      <c r="D780" s="96">
        <v>0.108</v>
      </c>
      <c r="E780" s="27"/>
      <c r="F780" s="41">
        <f t="shared" si="46"/>
        <v>0</v>
      </c>
    </row>
    <row r="781" spans="1:6" x14ac:dyDescent="0.2">
      <c r="A781" s="28">
        <f t="shared" si="48"/>
        <v>716</v>
      </c>
      <c r="B781" s="107" t="s">
        <v>2199</v>
      </c>
      <c r="C781" s="95" t="s">
        <v>1207</v>
      </c>
      <c r="D781" s="96">
        <v>5.4</v>
      </c>
      <c r="E781" s="27"/>
      <c r="F781" s="41">
        <f t="shared" si="46"/>
        <v>0</v>
      </c>
    </row>
    <row r="782" spans="1:6" x14ac:dyDescent="0.2">
      <c r="A782" s="28">
        <f t="shared" si="48"/>
        <v>717</v>
      </c>
      <c r="B782" s="108" t="s">
        <v>1826</v>
      </c>
      <c r="C782" s="95" t="s">
        <v>28</v>
      </c>
      <c r="D782" s="96">
        <v>0.61</v>
      </c>
      <c r="E782" s="27"/>
      <c r="F782" s="41">
        <f t="shared" si="46"/>
        <v>0</v>
      </c>
    </row>
    <row r="783" spans="1:6" x14ac:dyDescent="0.2">
      <c r="A783" s="28">
        <f t="shared" si="48"/>
        <v>718</v>
      </c>
      <c r="B783" s="108" t="s">
        <v>2198</v>
      </c>
      <c r="C783" s="95" t="s">
        <v>28</v>
      </c>
      <c r="D783" s="96">
        <v>0.16600000000000001</v>
      </c>
      <c r="E783" s="27"/>
      <c r="F783" s="41">
        <f t="shared" si="46"/>
        <v>0</v>
      </c>
    </row>
    <row r="784" spans="1:6" x14ac:dyDescent="0.2">
      <c r="A784" s="28">
        <f t="shared" si="48"/>
        <v>719</v>
      </c>
      <c r="B784" s="108" t="s">
        <v>2200</v>
      </c>
      <c r="C784" s="99" t="s">
        <v>171</v>
      </c>
      <c r="D784" s="98">
        <v>0.3</v>
      </c>
      <c r="E784" s="27"/>
      <c r="F784" s="41">
        <f t="shared" si="46"/>
        <v>0</v>
      </c>
    </row>
    <row r="785" spans="1:6" x14ac:dyDescent="0.2">
      <c r="A785" s="28">
        <f t="shared" si="48"/>
        <v>720</v>
      </c>
      <c r="B785" s="107" t="s">
        <v>2201</v>
      </c>
      <c r="C785" s="95" t="s">
        <v>28</v>
      </c>
      <c r="D785" s="96">
        <v>1.1000000000000001E-3</v>
      </c>
      <c r="E785" s="27"/>
      <c r="F785" s="41">
        <f t="shared" si="46"/>
        <v>0</v>
      </c>
    </row>
    <row r="786" spans="1:6" x14ac:dyDescent="0.2">
      <c r="A786" s="28">
        <f t="shared" si="48"/>
        <v>721</v>
      </c>
      <c r="B786" s="107" t="s">
        <v>2202</v>
      </c>
      <c r="C786" s="95" t="s">
        <v>1207</v>
      </c>
      <c r="D786" s="98">
        <v>5.0000000000000001E-3</v>
      </c>
      <c r="E786" s="27"/>
      <c r="F786" s="41">
        <f t="shared" si="46"/>
        <v>0</v>
      </c>
    </row>
    <row r="787" spans="1:6" x14ac:dyDescent="0.2">
      <c r="A787" s="28">
        <f t="shared" si="48"/>
        <v>722</v>
      </c>
      <c r="B787" s="107" t="s">
        <v>623</v>
      </c>
      <c r="C787" s="99" t="s">
        <v>13</v>
      </c>
      <c r="D787" s="98">
        <v>4</v>
      </c>
      <c r="E787" s="27"/>
      <c r="F787" s="41">
        <f t="shared" si="46"/>
        <v>0</v>
      </c>
    </row>
    <row r="788" spans="1:6" x14ac:dyDescent="0.2">
      <c r="A788" s="28">
        <f t="shared" si="48"/>
        <v>723</v>
      </c>
      <c r="B788" s="107" t="s">
        <v>2203</v>
      </c>
      <c r="C788" s="99" t="s">
        <v>12</v>
      </c>
      <c r="D788" s="98">
        <v>6</v>
      </c>
      <c r="E788" s="27"/>
      <c r="F788" s="41">
        <f t="shared" si="46"/>
        <v>0</v>
      </c>
    </row>
    <row r="789" spans="1:6" x14ac:dyDescent="0.2">
      <c r="A789" s="28">
        <f t="shared" si="48"/>
        <v>724</v>
      </c>
      <c r="B789" s="107" t="s">
        <v>2204</v>
      </c>
      <c r="C789" s="95" t="s">
        <v>1207</v>
      </c>
      <c r="D789" s="98">
        <v>2.48</v>
      </c>
      <c r="E789" s="27"/>
      <c r="F789" s="41">
        <f t="shared" si="46"/>
        <v>0</v>
      </c>
    </row>
    <row r="790" spans="1:6" x14ac:dyDescent="0.2">
      <c r="A790" s="28">
        <f t="shared" si="48"/>
        <v>725</v>
      </c>
      <c r="B790" s="107" t="s">
        <v>2205</v>
      </c>
      <c r="C790" s="95" t="s">
        <v>1207</v>
      </c>
      <c r="D790" s="98">
        <v>1.52</v>
      </c>
      <c r="E790" s="27"/>
      <c r="F790" s="41">
        <f t="shared" si="46"/>
        <v>0</v>
      </c>
    </row>
    <row r="791" spans="1:6" x14ac:dyDescent="0.2">
      <c r="A791" s="28">
        <f t="shared" si="48"/>
        <v>726</v>
      </c>
      <c r="B791" s="111" t="s">
        <v>1942</v>
      </c>
      <c r="C791" s="95" t="s">
        <v>1653</v>
      </c>
      <c r="D791" s="98">
        <v>200</v>
      </c>
      <c r="E791" s="27"/>
      <c r="F791" s="41">
        <f t="shared" si="46"/>
        <v>0</v>
      </c>
    </row>
    <row r="792" spans="1:6" x14ac:dyDescent="0.2">
      <c r="A792" s="28">
        <f t="shared" si="48"/>
        <v>727</v>
      </c>
      <c r="B792" s="107" t="s">
        <v>2206</v>
      </c>
      <c r="C792" s="95" t="s">
        <v>1653</v>
      </c>
      <c r="D792" s="96">
        <v>80</v>
      </c>
      <c r="E792" s="27"/>
      <c r="F792" s="41">
        <f t="shared" si="46"/>
        <v>0</v>
      </c>
    </row>
    <row r="793" spans="1:6" x14ac:dyDescent="0.2">
      <c r="A793" s="28">
        <f t="shared" si="48"/>
        <v>728</v>
      </c>
      <c r="B793" s="111" t="s">
        <v>2207</v>
      </c>
      <c r="C793" s="95" t="s">
        <v>1653</v>
      </c>
      <c r="D793" s="98">
        <v>80</v>
      </c>
      <c r="E793" s="27"/>
      <c r="F793" s="41">
        <f t="shared" si="46"/>
        <v>0</v>
      </c>
    </row>
    <row r="794" spans="1:6" x14ac:dyDescent="0.2">
      <c r="A794" s="28">
        <f t="shared" si="48"/>
        <v>729</v>
      </c>
      <c r="B794" s="107" t="s">
        <v>2208</v>
      </c>
      <c r="C794" s="95" t="s">
        <v>1653</v>
      </c>
      <c r="D794" s="96">
        <v>80</v>
      </c>
      <c r="E794" s="27"/>
      <c r="F794" s="41">
        <f t="shared" si="46"/>
        <v>0</v>
      </c>
    </row>
    <row r="795" spans="1:6" x14ac:dyDescent="0.2">
      <c r="A795" s="28">
        <f t="shared" si="48"/>
        <v>730</v>
      </c>
      <c r="B795" s="111" t="s">
        <v>1949</v>
      </c>
      <c r="C795" s="95" t="s">
        <v>28</v>
      </c>
      <c r="D795" s="96">
        <v>0.108</v>
      </c>
      <c r="E795" s="27"/>
      <c r="F795" s="41">
        <f t="shared" si="46"/>
        <v>0</v>
      </c>
    </row>
    <row r="796" spans="1:6" x14ac:dyDescent="0.2">
      <c r="A796" s="28">
        <f t="shared" si="48"/>
        <v>731</v>
      </c>
      <c r="B796" s="111" t="s">
        <v>1950</v>
      </c>
      <c r="C796" s="95" t="s">
        <v>28</v>
      </c>
      <c r="D796" s="96">
        <v>5.8000000000000003E-2</v>
      </c>
      <c r="E796" s="27"/>
      <c r="F796" s="41">
        <f t="shared" si="46"/>
        <v>0</v>
      </c>
    </row>
    <row r="797" spans="1:6" x14ac:dyDescent="0.2">
      <c r="A797" s="28">
        <f t="shared" si="48"/>
        <v>732</v>
      </c>
      <c r="B797" s="107" t="s">
        <v>417</v>
      </c>
      <c r="C797" s="99" t="s">
        <v>12</v>
      </c>
      <c r="D797" s="98">
        <v>4</v>
      </c>
      <c r="E797" s="27"/>
      <c r="F797" s="41">
        <f t="shared" si="46"/>
        <v>0</v>
      </c>
    </row>
    <row r="798" spans="1:6" x14ac:dyDescent="0.2">
      <c r="A798" s="28">
        <f t="shared" si="48"/>
        <v>733</v>
      </c>
      <c r="B798" s="108" t="s">
        <v>2209</v>
      </c>
      <c r="C798" s="99" t="s">
        <v>171</v>
      </c>
      <c r="D798" s="98">
        <v>4</v>
      </c>
      <c r="E798" s="27"/>
      <c r="F798" s="41">
        <f t="shared" si="46"/>
        <v>0</v>
      </c>
    </row>
    <row r="799" spans="1:6" ht="35.25" customHeight="1" x14ac:dyDescent="0.2">
      <c r="A799" s="37"/>
      <c r="B799" s="22" t="s">
        <v>418</v>
      </c>
      <c r="C799" s="12"/>
      <c r="D799" s="17"/>
      <c r="E799" s="36"/>
      <c r="F799" s="43">
        <f>SUM(F699:F798)</f>
        <v>0</v>
      </c>
    </row>
    <row r="800" spans="1:6" ht="27.75" customHeight="1" x14ac:dyDescent="0.2">
      <c r="A800" s="117" t="s">
        <v>419</v>
      </c>
      <c r="B800" s="117"/>
      <c r="C800" s="117"/>
      <c r="D800" s="117"/>
      <c r="E800" s="117"/>
      <c r="F800" s="117"/>
    </row>
    <row r="801" spans="1:6" x14ac:dyDescent="0.2">
      <c r="A801" s="28">
        <f>+A798+1</f>
        <v>734</v>
      </c>
      <c r="B801" s="107" t="s">
        <v>420</v>
      </c>
      <c r="C801" s="99" t="s">
        <v>196</v>
      </c>
      <c r="D801" s="98">
        <v>4</v>
      </c>
      <c r="E801" s="27"/>
      <c r="F801" s="41">
        <f t="shared" ref="F801:F828" si="49">+E801*D801</f>
        <v>0</v>
      </c>
    </row>
    <row r="802" spans="1:6" x14ac:dyDescent="0.2">
      <c r="A802" s="28">
        <f t="shared" ref="A802:A854" si="50">+A801+1</f>
        <v>735</v>
      </c>
      <c r="B802" s="107" t="s">
        <v>421</v>
      </c>
      <c r="C802" s="99" t="s">
        <v>12</v>
      </c>
      <c r="D802" s="98">
        <v>4</v>
      </c>
      <c r="E802" s="27"/>
      <c r="F802" s="41">
        <f t="shared" si="49"/>
        <v>0</v>
      </c>
    </row>
    <row r="803" spans="1:6" x14ac:dyDescent="0.2">
      <c r="A803" s="28">
        <f t="shared" si="50"/>
        <v>736</v>
      </c>
      <c r="B803" s="107" t="s">
        <v>422</v>
      </c>
      <c r="C803" s="99" t="s">
        <v>12</v>
      </c>
      <c r="D803" s="98">
        <v>8</v>
      </c>
      <c r="E803" s="27"/>
      <c r="F803" s="41">
        <f t="shared" si="49"/>
        <v>0</v>
      </c>
    </row>
    <row r="804" spans="1:6" ht="25.5" x14ac:dyDescent="0.2">
      <c r="A804" s="28">
        <f t="shared" si="50"/>
        <v>737</v>
      </c>
      <c r="B804" s="108" t="s">
        <v>2016</v>
      </c>
      <c r="C804" s="95" t="s">
        <v>171</v>
      </c>
      <c r="D804" s="96">
        <v>56</v>
      </c>
      <c r="E804" s="27"/>
      <c r="F804" s="41">
        <f t="shared" si="49"/>
        <v>0</v>
      </c>
    </row>
    <row r="805" spans="1:6" ht="25.5" x14ac:dyDescent="0.2">
      <c r="A805" s="28">
        <f t="shared" si="50"/>
        <v>738</v>
      </c>
      <c r="B805" s="108" t="s">
        <v>2017</v>
      </c>
      <c r="C805" s="95" t="s">
        <v>171</v>
      </c>
      <c r="D805" s="96">
        <v>4</v>
      </c>
      <c r="E805" s="27"/>
      <c r="F805" s="41">
        <f t="shared" si="49"/>
        <v>0</v>
      </c>
    </row>
    <row r="806" spans="1:6" ht="25.5" x14ac:dyDescent="0.2">
      <c r="A806" s="28">
        <f t="shared" si="50"/>
        <v>739</v>
      </c>
      <c r="B806" s="108" t="s">
        <v>2018</v>
      </c>
      <c r="C806" s="95" t="s">
        <v>171</v>
      </c>
      <c r="D806" s="96">
        <v>56</v>
      </c>
      <c r="E806" s="27"/>
      <c r="F806" s="41">
        <f t="shared" si="49"/>
        <v>0</v>
      </c>
    </row>
    <row r="807" spans="1:6" x14ac:dyDescent="0.2">
      <c r="A807" s="28">
        <f t="shared" si="50"/>
        <v>740</v>
      </c>
      <c r="B807" s="107" t="s">
        <v>423</v>
      </c>
      <c r="C807" s="95" t="s">
        <v>171</v>
      </c>
      <c r="D807" s="98">
        <v>116</v>
      </c>
      <c r="E807" s="27"/>
      <c r="F807" s="41">
        <f t="shared" si="49"/>
        <v>0</v>
      </c>
    </row>
    <row r="808" spans="1:6" ht="25.5" x14ac:dyDescent="0.2">
      <c r="A808" s="28">
        <f t="shared" si="50"/>
        <v>741</v>
      </c>
      <c r="B808" s="108" t="s">
        <v>2019</v>
      </c>
      <c r="C808" s="95" t="s">
        <v>171</v>
      </c>
      <c r="D808" s="96">
        <v>56</v>
      </c>
      <c r="E808" s="27"/>
      <c r="F808" s="41">
        <f t="shared" si="49"/>
        <v>0</v>
      </c>
    </row>
    <row r="809" spans="1:6" ht="21" customHeight="1" x14ac:dyDescent="0.2">
      <c r="A809" s="28">
        <f t="shared" si="50"/>
        <v>742</v>
      </c>
      <c r="B809" s="108" t="s">
        <v>424</v>
      </c>
      <c r="C809" s="95" t="s">
        <v>12</v>
      </c>
      <c r="D809" s="96">
        <v>2</v>
      </c>
      <c r="E809" s="27"/>
      <c r="F809" s="41">
        <f t="shared" si="49"/>
        <v>0</v>
      </c>
    </row>
    <row r="810" spans="1:6" ht="21" customHeight="1" x14ac:dyDescent="0.2">
      <c r="A810" s="28">
        <f t="shared" si="50"/>
        <v>743</v>
      </c>
      <c r="B810" s="108" t="s">
        <v>2020</v>
      </c>
      <c r="C810" s="95" t="s">
        <v>12</v>
      </c>
      <c r="D810" s="96">
        <v>1</v>
      </c>
      <c r="E810" s="27"/>
      <c r="F810" s="41">
        <f t="shared" si="49"/>
        <v>0</v>
      </c>
    </row>
    <row r="811" spans="1:6" x14ac:dyDescent="0.2">
      <c r="A811" s="28">
        <f t="shared" si="50"/>
        <v>744</v>
      </c>
      <c r="B811" s="107" t="s">
        <v>2021</v>
      </c>
      <c r="C811" s="99" t="s">
        <v>171</v>
      </c>
      <c r="D811" s="98">
        <v>58</v>
      </c>
      <c r="E811" s="27"/>
      <c r="F811" s="41">
        <f t="shared" si="49"/>
        <v>0</v>
      </c>
    </row>
    <row r="812" spans="1:6" ht="27" x14ac:dyDescent="0.2">
      <c r="A812" s="28">
        <f t="shared" si="50"/>
        <v>745</v>
      </c>
      <c r="B812" s="107" t="s">
        <v>1228</v>
      </c>
      <c r="C812" s="95" t="s">
        <v>171</v>
      </c>
      <c r="D812" s="96">
        <v>60</v>
      </c>
      <c r="E812" s="27"/>
      <c r="F812" s="41">
        <f t="shared" si="49"/>
        <v>0</v>
      </c>
    </row>
    <row r="813" spans="1:6" x14ac:dyDescent="0.2">
      <c r="A813" s="28">
        <f t="shared" si="50"/>
        <v>746</v>
      </c>
      <c r="B813" s="107" t="s">
        <v>425</v>
      </c>
      <c r="C813" s="99" t="s">
        <v>12</v>
      </c>
      <c r="D813" s="98">
        <v>4</v>
      </c>
      <c r="E813" s="27"/>
      <c r="F813" s="41">
        <f t="shared" si="49"/>
        <v>0</v>
      </c>
    </row>
    <row r="814" spans="1:6" x14ac:dyDescent="0.2">
      <c r="A814" s="28">
        <f t="shared" si="50"/>
        <v>747</v>
      </c>
      <c r="B814" s="107" t="s">
        <v>426</v>
      </c>
      <c r="C814" s="99" t="s">
        <v>12</v>
      </c>
      <c r="D814" s="98">
        <v>4</v>
      </c>
      <c r="E814" s="27"/>
      <c r="F814" s="41">
        <f t="shared" si="49"/>
        <v>0</v>
      </c>
    </row>
    <row r="815" spans="1:6" x14ac:dyDescent="0.2">
      <c r="A815" s="28">
        <f t="shared" si="50"/>
        <v>748</v>
      </c>
      <c r="B815" s="107" t="s">
        <v>2022</v>
      </c>
      <c r="C815" s="99" t="s">
        <v>12</v>
      </c>
      <c r="D815" s="98">
        <v>6</v>
      </c>
      <c r="E815" s="27"/>
      <c r="F815" s="41">
        <f t="shared" si="49"/>
        <v>0</v>
      </c>
    </row>
    <row r="816" spans="1:6" x14ac:dyDescent="0.2">
      <c r="A816" s="28">
        <f t="shared" si="50"/>
        <v>749</v>
      </c>
      <c r="B816" s="107" t="s">
        <v>2023</v>
      </c>
      <c r="C816" s="99" t="s">
        <v>12</v>
      </c>
      <c r="D816" s="98">
        <v>4</v>
      </c>
      <c r="E816" s="27"/>
      <c r="F816" s="41">
        <f t="shared" si="49"/>
        <v>0</v>
      </c>
    </row>
    <row r="817" spans="1:6" x14ac:dyDescent="0.2">
      <c r="A817" s="28">
        <f t="shared" si="50"/>
        <v>750</v>
      </c>
      <c r="B817" s="107" t="s">
        <v>2024</v>
      </c>
      <c r="C817" s="99" t="s">
        <v>12</v>
      </c>
      <c r="D817" s="98">
        <v>4</v>
      </c>
      <c r="E817" s="27"/>
      <c r="F817" s="41">
        <f t="shared" si="49"/>
        <v>0</v>
      </c>
    </row>
    <row r="818" spans="1:6" x14ac:dyDescent="0.2">
      <c r="A818" s="28">
        <f t="shared" si="50"/>
        <v>751</v>
      </c>
      <c r="B818" s="107" t="s">
        <v>427</v>
      </c>
      <c r="C818" s="99" t="s">
        <v>12</v>
      </c>
      <c r="D818" s="98">
        <v>250</v>
      </c>
      <c r="E818" s="27"/>
      <c r="F818" s="41">
        <f t="shared" si="49"/>
        <v>0</v>
      </c>
    </row>
    <row r="819" spans="1:6" ht="24" customHeight="1" x14ac:dyDescent="0.2">
      <c r="A819" s="28"/>
      <c r="B819" s="90" t="s">
        <v>428</v>
      </c>
      <c r="C819" s="87"/>
      <c r="D819" s="88"/>
      <c r="E819" s="27"/>
      <c r="F819" s="41"/>
    </row>
    <row r="820" spans="1:6" ht="21" customHeight="1" x14ac:dyDescent="0.2">
      <c r="A820" s="28">
        <f>+A818+1</f>
        <v>752</v>
      </c>
      <c r="B820" s="107" t="s">
        <v>429</v>
      </c>
      <c r="C820" s="99" t="s">
        <v>28</v>
      </c>
      <c r="D820" s="98">
        <v>0.33500000000000002</v>
      </c>
      <c r="E820" s="27"/>
      <c r="F820" s="41">
        <f t="shared" si="49"/>
        <v>0</v>
      </c>
    </row>
    <row r="821" spans="1:6" x14ac:dyDescent="0.2">
      <c r="A821" s="28">
        <f>+A820+1</f>
        <v>753</v>
      </c>
      <c r="B821" s="108" t="s">
        <v>1229</v>
      </c>
      <c r="C821" s="95" t="s">
        <v>28</v>
      </c>
      <c r="D821" s="96">
        <v>0.27100000000000002</v>
      </c>
      <c r="E821" s="27"/>
      <c r="F821" s="41">
        <f t="shared" si="49"/>
        <v>0</v>
      </c>
    </row>
    <row r="822" spans="1:6" x14ac:dyDescent="0.2">
      <c r="A822" s="28">
        <f t="shared" si="50"/>
        <v>754</v>
      </c>
      <c r="B822" s="107" t="s">
        <v>430</v>
      </c>
      <c r="C822" s="99" t="s">
        <v>28</v>
      </c>
      <c r="D822" s="98">
        <v>4.7E-2</v>
      </c>
      <c r="E822" s="27"/>
      <c r="F822" s="41">
        <f t="shared" si="49"/>
        <v>0</v>
      </c>
    </row>
    <row r="823" spans="1:6" x14ac:dyDescent="0.2">
      <c r="A823" s="28">
        <f t="shared" si="50"/>
        <v>755</v>
      </c>
      <c r="B823" s="107" t="s">
        <v>431</v>
      </c>
      <c r="C823" s="99" t="s">
        <v>28</v>
      </c>
      <c r="D823" s="98">
        <v>1.7000000000000001E-2</v>
      </c>
      <c r="E823" s="27"/>
      <c r="F823" s="41">
        <f t="shared" si="49"/>
        <v>0</v>
      </c>
    </row>
    <row r="824" spans="1:6" x14ac:dyDescent="0.2">
      <c r="A824" s="28">
        <f t="shared" si="50"/>
        <v>756</v>
      </c>
      <c r="B824" s="107" t="s">
        <v>432</v>
      </c>
      <c r="C824" s="99" t="s">
        <v>12</v>
      </c>
      <c r="D824" s="98">
        <v>144</v>
      </c>
      <c r="E824" s="27"/>
      <c r="F824" s="41">
        <f t="shared" si="49"/>
        <v>0</v>
      </c>
    </row>
    <row r="825" spans="1:6" x14ac:dyDescent="0.2">
      <c r="A825" s="28">
        <f t="shared" si="50"/>
        <v>757</v>
      </c>
      <c r="B825" s="107" t="s">
        <v>398</v>
      </c>
      <c r="C825" s="99" t="s">
        <v>12</v>
      </c>
      <c r="D825" s="98">
        <v>24</v>
      </c>
      <c r="E825" s="27"/>
      <c r="F825" s="41">
        <f t="shared" si="49"/>
        <v>0</v>
      </c>
    </row>
    <row r="826" spans="1:6" x14ac:dyDescent="0.2">
      <c r="A826" s="28">
        <f t="shared" si="50"/>
        <v>758</v>
      </c>
      <c r="B826" s="107" t="s">
        <v>399</v>
      </c>
      <c r="C826" s="99" t="s">
        <v>12</v>
      </c>
      <c r="D826" s="98">
        <v>24</v>
      </c>
      <c r="E826" s="27"/>
      <c r="F826" s="41">
        <f t="shared" si="49"/>
        <v>0</v>
      </c>
    </row>
    <row r="827" spans="1:6" x14ac:dyDescent="0.2">
      <c r="A827" s="28">
        <f t="shared" si="50"/>
        <v>759</v>
      </c>
      <c r="B827" s="107" t="s">
        <v>433</v>
      </c>
      <c r="C827" s="99" t="s">
        <v>12</v>
      </c>
      <c r="D827" s="98">
        <v>24</v>
      </c>
      <c r="E827" s="27"/>
      <c r="F827" s="41">
        <f t="shared" si="49"/>
        <v>0</v>
      </c>
    </row>
    <row r="828" spans="1:6" x14ac:dyDescent="0.2">
      <c r="A828" s="28">
        <f t="shared" si="50"/>
        <v>760</v>
      </c>
      <c r="B828" s="107" t="s">
        <v>434</v>
      </c>
      <c r="C828" s="99" t="s">
        <v>12</v>
      </c>
      <c r="D828" s="98">
        <v>24</v>
      </c>
      <c r="E828" s="27"/>
      <c r="F828" s="41">
        <f t="shared" si="49"/>
        <v>0</v>
      </c>
    </row>
    <row r="829" spans="1:6" ht="35.25" customHeight="1" x14ac:dyDescent="0.2">
      <c r="A829" s="37"/>
      <c r="B829" s="22" t="s">
        <v>435</v>
      </c>
      <c r="C829" s="12"/>
      <c r="D829" s="17"/>
      <c r="E829" s="36"/>
      <c r="F829" s="43">
        <f>SUM(F801:F828)</f>
        <v>0</v>
      </c>
    </row>
    <row r="830" spans="1:6" ht="27.75" customHeight="1" x14ac:dyDescent="0.2">
      <c r="A830" s="117" t="s">
        <v>436</v>
      </c>
      <c r="B830" s="117"/>
      <c r="C830" s="117"/>
      <c r="D830" s="117"/>
      <c r="E830" s="117"/>
      <c r="F830" s="117"/>
    </row>
    <row r="831" spans="1:6" x14ac:dyDescent="0.2">
      <c r="A831" s="28">
        <f>+A828+1</f>
        <v>761</v>
      </c>
      <c r="B831" s="107" t="s">
        <v>437</v>
      </c>
      <c r="C831" s="95" t="s">
        <v>12</v>
      </c>
      <c r="D831" s="96">
        <v>1</v>
      </c>
      <c r="E831" s="27"/>
      <c r="F831" s="41">
        <f t="shared" ref="F831:F854" si="51">+E831*D831</f>
        <v>0</v>
      </c>
    </row>
    <row r="832" spans="1:6" ht="25.5" x14ac:dyDescent="0.2">
      <c r="A832" s="28">
        <f t="shared" si="50"/>
        <v>762</v>
      </c>
      <c r="B832" s="107" t="s">
        <v>438</v>
      </c>
      <c r="C832" s="95" t="s">
        <v>12</v>
      </c>
      <c r="D832" s="96">
        <v>60</v>
      </c>
      <c r="E832" s="27"/>
      <c r="F832" s="41">
        <f t="shared" si="51"/>
        <v>0</v>
      </c>
    </row>
    <row r="833" spans="1:6" ht="25.5" x14ac:dyDescent="0.2">
      <c r="A833" s="28">
        <f t="shared" si="50"/>
        <v>763</v>
      </c>
      <c r="B833" s="108" t="s">
        <v>439</v>
      </c>
      <c r="C833" s="95" t="s">
        <v>12</v>
      </c>
      <c r="D833" s="96">
        <v>1</v>
      </c>
      <c r="E833" s="27"/>
      <c r="F833" s="41">
        <f t="shared" si="51"/>
        <v>0</v>
      </c>
    </row>
    <row r="834" spans="1:6" ht="25.5" x14ac:dyDescent="0.2">
      <c r="A834" s="28">
        <f t="shared" si="50"/>
        <v>764</v>
      </c>
      <c r="B834" s="107" t="s">
        <v>440</v>
      </c>
      <c r="C834" s="95" t="s">
        <v>12</v>
      </c>
      <c r="D834" s="96">
        <v>1</v>
      </c>
      <c r="E834" s="27"/>
      <c r="F834" s="41">
        <f t="shared" si="51"/>
        <v>0</v>
      </c>
    </row>
    <row r="835" spans="1:6" ht="25.5" x14ac:dyDescent="0.2">
      <c r="A835" s="28">
        <f t="shared" si="50"/>
        <v>765</v>
      </c>
      <c r="B835" s="107" t="s">
        <v>440</v>
      </c>
      <c r="C835" s="95" t="s">
        <v>12</v>
      </c>
      <c r="D835" s="96">
        <v>1</v>
      </c>
      <c r="E835" s="27"/>
      <c r="F835" s="41">
        <f t="shared" si="51"/>
        <v>0</v>
      </c>
    </row>
    <row r="836" spans="1:6" ht="24" customHeight="1" x14ac:dyDescent="0.2">
      <c r="A836" s="28">
        <f t="shared" si="50"/>
        <v>766</v>
      </c>
      <c r="B836" s="107" t="s">
        <v>441</v>
      </c>
      <c r="C836" s="95" t="s">
        <v>12</v>
      </c>
      <c r="D836" s="96">
        <v>1</v>
      </c>
      <c r="E836" s="28"/>
      <c r="F836" s="41">
        <f t="shared" si="51"/>
        <v>0</v>
      </c>
    </row>
    <row r="837" spans="1:6" ht="30" customHeight="1" x14ac:dyDescent="0.2">
      <c r="A837" s="28">
        <f t="shared" si="50"/>
        <v>767</v>
      </c>
      <c r="B837" s="107" t="s">
        <v>440</v>
      </c>
      <c r="C837" s="95" t="s">
        <v>12</v>
      </c>
      <c r="D837" s="96">
        <v>1</v>
      </c>
      <c r="E837" s="28"/>
      <c r="F837" s="41">
        <f t="shared" si="51"/>
        <v>0</v>
      </c>
    </row>
    <row r="838" spans="1:6" ht="30" customHeight="1" x14ac:dyDescent="0.2">
      <c r="A838" s="28">
        <f t="shared" si="50"/>
        <v>768</v>
      </c>
      <c r="B838" s="107" t="s">
        <v>1230</v>
      </c>
      <c r="C838" s="95" t="s">
        <v>171</v>
      </c>
      <c r="D838" s="96">
        <v>12</v>
      </c>
      <c r="E838" s="28"/>
      <c r="F838" s="41">
        <f t="shared" si="51"/>
        <v>0</v>
      </c>
    </row>
    <row r="839" spans="1:6" ht="24" customHeight="1" x14ac:dyDescent="0.2">
      <c r="A839" s="28">
        <f t="shared" si="50"/>
        <v>769</v>
      </c>
      <c r="B839" s="107" t="s">
        <v>1998</v>
      </c>
      <c r="C839" s="95" t="s">
        <v>171</v>
      </c>
      <c r="D839" s="96">
        <v>310</v>
      </c>
      <c r="E839" s="28"/>
      <c r="F839" s="41">
        <f t="shared" si="51"/>
        <v>0</v>
      </c>
    </row>
    <row r="840" spans="1:6" ht="24" customHeight="1" x14ac:dyDescent="0.2">
      <c r="A840" s="28">
        <f t="shared" si="50"/>
        <v>770</v>
      </c>
      <c r="B840" s="107" t="s">
        <v>1231</v>
      </c>
      <c r="C840" s="95" t="s">
        <v>455</v>
      </c>
      <c r="D840" s="96">
        <v>21</v>
      </c>
      <c r="E840" s="28"/>
      <c r="F840" s="41">
        <f t="shared" si="51"/>
        <v>0</v>
      </c>
    </row>
    <row r="841" spans="1:6" ht="24" customHeight="1" x14ac:dyDescent="0.2">
      <c r="A841" s="28">
        <f t="shared" si="50"/>
        <v>771</v>
      </c>
      <c r="B841" s="107" t="s">
        <v>1999</v>
      </c>
      <c r="C841" s="95" t="s">
        <v>171</v>
      </c>
      <c r="D841" s="96">
        <v>135</v>
      </c>
      <c r="E841" s="28"/>
      <c r="F841" s="41">
        <f t="shared" si="51"/>
        <v>0</v>
      </c>
    </row>
    <row r="842" spans="1:6" ht="24" customHeight="1" x14ac:dyDescent="0.2">
      <c r="A842" s="28">
        <f t="shared" si="50"/>
        <v>772</v>
      </c>
      <c r="B842" s="107" t="s">
        <v>442</v>
      </c>
      <c r="C842" s="95" t="s">
        <v>171</v>
      </c>
      <c r="D842" s="96">
        <v>14</v>
      </c>
      <c r="E842" s="28"/>
      <c r="F842" s="41">
        <f t="shared" si="51"/>
        <v>0</v>
      </c>
    </row>
    <row r="843" spans="1:6" ht="24" customHeight="1" x14ac:dyDescent="0.2">
      <c r="A843" s="28">
        <f t="shared" si="50"/>
        <v>773</v>
      </c>
      <c r="B843" s="107" t="s">
        <v>443</v>
      </c>
      <c r="C843" s="95" t="s">
        <v>171</v>
      </c>
      <c r="D843" s="96">
        <v>93</v>
      </c>
      <c r="E843" s="28"/>
      <c r="F843" s="41">
        <f t="shared" si="51"/>
        <v>0</v>
      </c>
    </row>
    <row r="844" spans="1:6" ht="24" customHeight="1" x14ac:dyDescent="0.2">
      <c r="A844" s="28">
        <f t="shared" si="50"/>
        <v>774</v>
      </c>
      <c r="B844" s="107" t="s">
        <v>444</v>
      </c>
      <c r="C844" s="95" t="s">
        <v>12</v>
      </c>
      <c r="D844" s="96">
        <v>195</v>
      </c>
      <c r="E844" s="28"/>
      <c r="F844" s="41">
        <f t="shared" si="51"/>
        <v>0</v>
      </c>
    </row>
    <row r="845" spans="1:6" ht="24" customHeight="1" x14ac:dyDescent="0.2">
      <c r="A845" s="28">
        <f t="shared" si="50"/>
        <v>775</v>
      </c>
      <c r="B845" s="107" t="s">
        <v>445</v>
      </c>
      <c r="C845" s="95" t="s">
        <v>196</v>
      </c>
      <c r="D845" s="96">
        <v>96</v>
      </c>
      <c r="E845" s="28"/>
      <c r="F845" s="41">
        <f t="shared" si="51"/>
        <v>0</v>
      </c>
    </row>
    <row r="846" spans="1:6" ht="24" customHeight="1" x14ac:dyDescent="0.2">
      <c r="A846" s="28">
        <f t="shared" si="50"/>
        <v>776</v>
      </c>
      <c r="B846" s="107" t="s">
        <v>446</v>
      </c>
      <c r="C846" s="95" t="s">
        <v>196</v>
      </c>
      <c r="D846" s="96">
        <v>96</v>
      </c>
      <c r="E846" s="28"/>
      <c r="F846" s="41">
        <f t="shared" si="51"/>
        <v>0</v>
      </c>
    </row>
    <row r="847" spans="1:6" ht="24" customHeight="1" x14ac:dyDescent="0.2">
      <c r="A847" s="28">
        <f t="shared" si="50"/>
        <v>777</v>
      </c>
      <c r="B847" s="107" t="s">
        <v>447</v>
      </c>
      <c r="C847" s="95" t="s">
        <v>196</v>
      </c>
      <c r="D847" s="96">
        <v>24</v>
      </c>
      <c r="E847" s="28"/>
      <c r="F847" s="41">
        <f t="shared" si="51"/>
        <v>0</v>
      </c>
    </row>
    <row r="848" spans="1:6" ht="24" customHeight="1" x14ac:dyDescent="0.2">
      <c r="A848" s="28">
        <f t="shared" si="50"/>
        <v>778</v>
      </c>
      <c r="B848" s="107" t="s">
        <v>448</v>
      </c>
      <c r="C848" s="95" t="s">
        <v>196</v>
      </c>
      <c r="D848" s="96">
        <v>84</v>
      </c>
      <c r="E848" s="28"/>
      <c r="F848" s="41">
        <f t="shared" si="51"/>
        <v>0</v>
      </c>
    </row>
    <row r="849" spans="1:6" ht="24" customHeight="1" x14ac:dyDescent="0.2">
      <c r="A849" s="28">
        <f t="shared" si="50"/>
        <v>779</v>
      </c>
      <c r="B849" s="107" t="s">
        <v>449</v>
      </c>
      <c r="C849" s="95" t="s">
        <v>196</v>
      </c>
      <c r="D849" s="96">
        <v>72</v>
      </c>
      <c r="E849" s="28"/>
      <c r="F849" s="41">
        <f t="shared" si="51"/>
        <v>0</v>
      </c>
    </row>
    <row r="850" spans="1:6" x14ac:dyDescent="0.2">
      <c r="A850" s="28">
        <f t="shared" si="50"/>
        <v>780</v>
      </c>
      <c r="B850" s="107" t="s">
        <v>450</v>
      </c>
      <c r="C850" s="95" t="s">
        <v>196</v>
      </c>
      <c r="D850" s="98">
        <v>18</v>
      </c>
      <c r="E850" s="27"/>
      <c r="F850" s="41">
        <f t="shared" si="51"/>
        <v>0</v>
      </c>
    </row>
    <row r="851" spans="1:6" x14ac:dyDescent="0.2">
      <c r="A851" s="28">
        <f t="shared" si="50"/>
        <v>781</v>
      </c>
      <c r="B851" s="107" t="s">
        <v>451</v>
      </c>
      <c r="C851" s="99" t="s">
        <v>12</v>
      </c>
      <c r="D851" s="98">
        <v>24</v>
      </c>
      <c r="E851" s="27"/>
      <c r="F851" s="41">
        <f t="shared" si="51"/>
        <v>0</v>
      </c>
    </row>
    <row r="852" spans="1:6" x14ac:dyDescent="0.2">
      <c r="A852" s="28">
        <f t="shared" si="50"/>
        <v>782</v>
      </c>
      <c r="B852" s="107" t="s">
        <v>452</v>
      </c>
      <c r="C852" s="99" t="s">
        <v>12</v>
      </c>
      <c r="D852" s="98">
        <v>4</v>
      </c>
      <c r="E852" s="27"/>
      <c r="F852" s="41">
        <f t="shared" si="51"/>
        <v>0</v>
      </c>
    </row>
    <row r="853" spans="1:6" x14ac:dyDescent="0.2">
      <c r="A853" s="28">
        <f t="shared" si="50"/>
        <v>783</v>
      </c>
      <c r="B853" s="107" t="s">
        <v>453</v>
      </c>
      <c r="C853" s="95" t="s">
        <v>196</v>
      </c>
      <c r="D853" s="98">
        <v>60</v>
      </c>
      <c r="E853" s="27"/>
      <c r="F853" s="41">
        <f t="shared" si="51"/>
        <v>0</v>
      </c>
    </row>
    <row r="854" spans="1:6" x14ac:dyDescent="0.2">
      <c r="A854" s="28">
        <f t="shared" si="50"/>
        <v>784</v>
      </c>
      <c r="B854" s="107" t="s">
        <v>454</v>
      </c>
      <c r="C854" s="95" t="s">
        <v>196</v>
      </c>
      <c r="D854" s="96">
        <v>1</v>
      </c>
      <c r="E854" s="27"/>
      <c r="F854" s="41">
        <f t="shared" si="51"/>
        <v>0</v>
      </c>
    </row>
    <row r="855" spans="1:6" ht="35.25" customHeight="1" x14ac:dyDescent="0.2">
      <c r="A855" s="37"/>
      <c r="B855" s="22" t="s">
        <v>456</v>
      </c>
      <c r="C855" s="12"/>
      <c r="D855" s="17"/>
      <c r="E855" s="36"/>
      <c r="F855" s="43">
        <f>SUM(F831:F854)</f>
        <v>0</v>
      </c>
    </row>
    <row r="856" spans="1:6" ht="27.75" customHeight="1" x14ac:dyDescent="0.2">
      <c r="A856" s="117" t="s">
        <v>457</v>
      </c>
      <c r="B856" s="117"/>
      <c r="C856" s="117"/>
      <c r="D856" s="117"/>
      <c r="E856" s="117"/>
      <c r="F856" s="117"/>
    </row>
    <row r="857" spans="1:6" ht="21" customHeight="1" x14ac:dyDescent="0.2">
      <c r="A857" s="28"/>
      <c r="B857" s="51" t="s">
        <v>27</v>
      </c>
      <c r="C857" s="57"/>
      <c r="D857" s="58"/>
      <c r="E857" s="27"/>
      <c r="F857" s="41"/>
    </row>
    <row r="858" spans="1:6" x14ac:dyDescent="0.2">
      <c r="A858" s="28">
        <f>+A854+1</f>
        <v>785</v>
      </c>
      <c r="B858" s="107" t="s">
        <v>2210</v>
      </c>
      <c r="C858" s="95" t="s">
        <v>1207</v>
      </c>
      <c r="D858" s="98">
        <v>2823</v>
      </c>
      <c r="E858" s="27"/>
      <c r="F858" s="41">
        <f t="shared" ref="F858:F917" si="52">+E858*D858</f>
        <v>0</v>
      </c>
    </row>
    <row r="859" spans="1:6" x14ac:dyDescent="0.2">
      <c r="A859" s="28">
        <f t="shared" ref="A859:A872" si="53">+A858+1</f>
        <v>786</v>
      </c>
      <c r="B859" s="107" t="s">
        <v>2169</v>
      </c>
      <c r="C859" s="101" t="s">
        <v>28</v>
      </c>
      <c r="D859" s="102">
        <v>4800</v>
      </c>
      <c r="E859" s="27"/>
      <c r="F859" s="41">
        <f t="shared" si="52"/>
        <v>0</v>
      </c>
    </row>
    <row r="860" spans="1:6" x14ac:dyDescent="0.2">
      <c r="A860" s="28">
        <f t="shared" si="53"/>
        <v>787</v>
      </c>
      <c r="B860" s="107" t="s">
        <v>2210</v>
      </c>
      <c r="C860" s="95" t="s">
        <v>1207</v>
      </c>
      <c r="D860" s="98">
        <v>2617</v>
      </c>
      <c r="E860" s="27"/>
      <c r="F860" s="41">
        <f t="shared" si="52"/>
        <v>0</v>
      </c>
    </row>
    <row r="861" spans="1:6" x14ac:dyDescent="0.2">
      <c r="A861" s="28">
        <f t="shared" si="53"/>
        <v>788</v>
      </c>
      <c r="B861" s="107" t="s">
        <v>2169</v>
      </c>
      <c r="C861" s="101" t="s">
        <v>28</v>
      </c>
      <c r="D861" s="102">
        <v>4450</v>
      </c>
      <c r="E861" s="27"/>
      <c r="F861" s="41">
        <f t="shared" si="52"/>
        <v>0</v>
      </c>
    </row>
    <row r="862" spans="1:6" x14ac:dyDescent="0.2">
      <c r="A862" s="28">
        <f t="shared" si="53"/>
        <v>789</v>
      </c>
      <c r="B862" s="107" t="s">
        <v>2025</v>
      </c>
      <c r="C862" s="95" t="s">
        <v>1207</v>
      </c>
      <c r="D862" s="98">
        <v>794</v>
      </c>
      <c r="E862" s="27"/>
      <c r="F862" s="41">
        <f t="shared" si="52"/>
        <v>0</v>
      </c>
    </row>
    <row r="863" spans="1:6" x14ac:dyDescent="0.2">
      <c r="A863" s="28">
        <f t="shared" si="53"/>
        <v>790</v>
      </c>
      <c r="B863" s="107" t="s">
        <v>2211</v>
      </c>
      <c r="C863" s="95" t="s">
        <v>1207</v>
      </c>
      <c r="D863" s="98">
        <v>794</v>
      </c>
      <c r="E863" s="27"/>
      <c r="F863" s="41">
        <f t="shared" si="52"/>
        <v>0</v>
      </c>
    </row>
    <row r="864" spans="1:6" x14ac:dyDescent="0.2">
      <c r="A864" s="28">
        <f t="shared" si="53"/>
        <v>791</v>
      </c>
      <c r="B864" s="107" t="s">
        <v>2212</v>
      </c>
      <c r="C864" s="95" t="s">
        <v>1207</v>
      </c>
      <c r="D864" s="98">
        <v>794</v>
      </c>
      <c r="E864" s="27"/>
      <c r="F864" s="41">
        <f t="shared" si="52"/>
        <v>0</v>
      </c>
    </row>
    <row r="865" spans="1:6" x14ac:dyDescent="0.2">
      <c r="A865" s="28">
        <f t="shared" si="53"/>
        <v>792</v>
      </c>
      <c r="B865" s="107" t="s">
        <v>2213</v>
      </c>
      <c r="C865" s="95" t="s">
        <v>1653</v>
      </c>
      <c r="D865" s="98">
        <v>2204</v>
      </c>
      <c r="E865" s="27"/>
      <c r="F865" s="41">
        <f t="shared" si="52"/>
        <v>0</v>
      </c>
    </row>
    <row r="866" spans="1:6" x14ac:dyDescent="0.2">
      <c r="A866" s="28">
        <f t="shared" si="53"/>
        <v>793</v>
      </c>
      <c r="B866" s="107" t="s">
        <v>2214</v>
      </c>
      <c r="C866" s="95" t="s">
        <v>1653</v>
      </c>
      <c r="D866" s="98">
        <v>262</v>
      </c>
      <c r="E866" s="27"/>
      <c r="F866" s="41">
        <f t="shared" si="52"/>
        <v>0</v>
      </c>
    </row>
    <row r="867" spans="1:6" ht="24" customHeight="1" x14ac:dyDescent="0.2">
      <c r="A867" s="28"/>
      <c r="B867" s="51" t="s">
        <v>2026</v>
      </c>
      <c r="C867" s="63"/>
      <c r="D867" s="69"/>
      <c r="E867" s="27"/>
      <c r="F867" s="41"/>
    </row>
    <row r="868" spans="1:6" x14ac:dyDescent="0.2">
      <c r="A868" s="28">
        <f>+A866+1</f>
        <v>794</v>
      </c>
      <c r="B868" s="107" t="s">
        <v>463</v>
      </c>
      <c r="C868" s="95" t="s">
        <v>1207</v>
      </c>
      <c r="D868" s="98">
        <v>280</v>
      </c>
      <c r="E868" s="27"/>
      <c r="F868" s="41">
        <f t="shared" si="52"/>
        <v>0</v>
      </c>
    </row>
    <row r="869" spans="1:6" ht="25.5" x14ac:dyDescent="0.2">
      <c r="A869" s="28">
        <f t="shared" si="53"/>
        <v>795</v>
      </c>
      <c r="B869" s="107" t="s">
        <v>2027</v>
      </c>
      <c r="C869" s="95" t="s">
        <v>1653</v>
      </c>
      <c r="D869" s="96">
        <v>2466</v>
      </c>
      <c r="E869" s="27"/>
      <c r="F869" s="41">
        <f t="shared" si="52"/>
        <v>0</v>
      </c>
    </row>
    <row r="870" spans="1:6" x14ac:dyDescent="0.2">
      <c r="A870" s="28">
        <f t="shared" si="53"/>
        <v>796</v>
      </c>
      <c r="B870" s="107" t="s">
        <v>2028</v>
      </c>
      <c r="C870" s="95" t="s">
        <v>1653</v>
      </c>
      <c r="D870" s="96">
        <v>2466</v>
      </c>
      <c r="E870" s="27"/>
      <c r="F870" s="41">
        <f t="shared" si="52"/>
        <v>0</v>
      </c>
    </row>
    <row r="871" spans="1:6" ht="25.5" x14ac:dyDescent="0.2">
      <c r="A871" s="28">
        <f t="shared" si="53"/>
        <v>797</v>
      </c>
      <c r="B871" s="107" t="s">
        <v>2029</v>
      </c>
      <c r="C871" s="99" t="s">
        <v>1653</v>
      </c>
      <c r="D871" s="96">
        <v>2466</v>
      </c>
      <c r="E871" s="27"/>
      <c r="F871" s="41">
        <f t="shared" si="52"/>
        <v>0</v>
      </c>
    </row>
    <row r="872" spans="1:6" ht="25.5" x14ac:dyDescent="0.2">
      <c r="A872" s="28">
        <f t="shared" si="53"/>
        <v>798</v>
      </c>
      <c r="B872" s="107" t="s">
        <v>409</v>
      </c>
      <c r="C872" s="95" t="s">
        <v>1653</v>
      </c>
      <c r="D872" s="96">
        <v>2466</v>
      </c>
      <c r="E872" s="27"/>
      <c r="F872" s="41">
        <f t="shared" si="52"/>
        <v>0</v>
      </c>
    </row>
    <row r="873" spans="1:6" ht="22.5" customHeight="1" x14ac:dyDescent="0.2">
      <c r="A873" s="28"/>
      <c r="B873" s="51" t="s">
        <v>458</v>
      </c>
      <c r="C873" s="63"/>
      <c r="D873" s="65"/>
      <c r="E873" s="27"/>
      <c r="F873" s="41"/>
    </row>
    <row r="874" spans="1:6" ht="35.25" customHeight="1" x14ac:dyDescent="0.2">
      <c r="A874" s="28">
        <f>+A872+1</f>
        <v>799</v>
      </c>
      <c r="B874" s="107" t="s">
        <v>2030</v>
      </c>
      <c r="C874" s="95" t="s">
        <v>1653</v>
      </c>
      <c r="D874" s="96">
        <v>645</v>
      </c>
      <c r="E874" s="56"/>
      <c r="F874" s="41">
        <f t="shared" si="52"/>
        <v>0</v>
      </c>
    </row>
    <row r="875" spans="1:6" ht="35.25" customHeight="1" x14ac:dyDescent="0.2">
      <c r="A875" s="28">
        <f>+A874+1</f>
        <v>800</v>
      </c>
      <c r="B875" s="107" t="s">
        <v>459</v>
      </c>
      <c r="C875" s="95" t="s">
        <v>1653</v>
      </c>
      <c r="D875" s="96">
        <v>645</v>
      </c>
      <c r="E875" s="56"/>
      <c r="F875" s="41">
        <f t="shared" si="52"/>
        <v>0</v>
      </c>
    </row>
    <row r="876" spans="1:6" ht="35.25" customHeight="1" x14ac:dyDescent="0.2">
      <c r="A876" s="28">
        <f t="shared" ref="A876:A904" si="54">+A875+1</f>
        <v>801</v>
      </c>
      <c r="B876" s="107" t="s">
        <v>460</v>
      </c>
      <c r="C876" s="95" t="s">
        <v>171</v>
      </c>
      <c r="D876" s="96">
        <v>826</v>
      </c>
      <c r="E876" s="56"/>
      <c r="F876" s="41">
        <f t="shared" si="52"/>
        <v>0</v>
      </c>
    </row>
    <row r="877" spans="1:6" ht="35.25" customHeight="1" x14ac:dyDescent="0.2">
      <c r="A877" s="28">
        <f t="shared" si="54"/>
        <v>802</v>
      </c>
      <c r="B877" s="107" t="s">
        <v>461</v>
      </c>
      <c r="C877" s="95" t="s">
        <v>171</v>
      </c>
      <c r="D877" s="96">
        <v>323</v>
      </c>
      <c r="E877" s="56"/>
      <c r="F877" s="41">
        <f t="shared" si="52"/>
        <v>0</v>
      </c>
    </row>
    <row r="878" spans="1:6" ht="51.75" customHeight="1" x14ac:dyDescent="0.2">
      <c r="A878" s="28"/>
      <c r="B878" s="51" t="s">
        <v>462</v>
      </c>
      <c r="C878" s="70"/>
      <c r="D878" s="71"/>
      <c r="E878" s="56"/>
      <c r="F878" s="41"/>
    </row>
    <row r="879" spans="1:6" ht="35.25" customHeight="1" x14ac:dyDescent="0.2">
      <c r="A879" s="28">
        <f>+A877+1</f>
        <v>803</v>
      </c>
      <c r="B879" s="107" t="s">
        <v>463</v>
      </c>
      <c r="C879" s="95" t="s">
        <v>1207</v>
      </c>
      <c r="D879" s="98">
        <v>78.3</v>
      </c>
      <c r="E879" s="56"/>
      <c r="F879" s="41">
        <f t="shared" si="52"/>
        <v>0</v>
      </c>
    </row>
    <row r="880" spans="1:6" ht="35.25" customHeight="1" x14ac:dyDescent="0.2">
      <c r="A880" s="28"/>
      <c r="B880" s="51" t="s">
        <v>629</v>
      </c>
      <c r="C880" s="67"/>
      <c r="D880" s="66"/>
      <c r="E880" s="56"/>
      <c r="F880" s="41"/>
    </row>
    <row r="881" spans="1:6" ht="58.5" customHeight="1" x14ac:dyDescent="0.2">
      <c r="A881" s="28">
        <f>+A879+1</f>
        <v>804</v>
      </c>
      <c r="B881" s="108" t="s">
        <v>2031</v>
      </c>
      <c r="C881" s="95" t="s">
        <v>1653</v>
      </c>
      <c r="D881" s="96">
        <v>1140</v>
      </c>
      <c r="E881" s="56"/>
      <c r="F881" s="41">
        <f t="shared" si="52"/>
        <v>0</v>
      </c>
    </row>
    <row r="882" spans="1:6" x14ac:dyDescent="0.2">
      <c r="A882" s="28">
        <f t="shared" si="54"/>
        <v>805</v>
      </c>
      <c r="B882" s="97" t="s">
        <v>2215</v>
      </c>
      <c r="C882" s="95" t="s">
        <v>1653</v>
      </c>
      <c r="D882" s="96">
        <v>1140</v>
      </c>
      <c r="E882" s="27"/>
      <c r="F882" s="41">
        <f t="shared" si="52"/>
        <v>0</v>
      </c>
    </row>
    <row r="883" spans="1:6" ht="34.5" customHeight="1" x14ac:dyDescent="0.2">
      <c r="A883" s="28"/>
      <c r="B883" s="51" t="s">
        <v>2032</v>
      </c>
      <c r="C883" s="67"/>
      <c r="D883" s="76"/>
      <c r="E883" s="27"/>
      <c r="F883" s="41"/>
    </row>
    <row r="884" spans="1:6" ht="25.5" x14ac:dyDescent="0.2">
      <c r="A884" s="28">
        <f>+A882+1</f>
        <v>806</v>
      </c>
      <c r="B884" s="107" t="s">
        <v>2033</v>
      </c>
      <c r="C884" s="95" t="s">
        <v>171</v>
      </c>
      <c r="D884" s="96">
        <v>88</v>
      </c>
      <c r="E884" s="27"/>
      <c r="F884" s="41">
        <f t="shared" si="52"/>
        <v>0</v>
      </c>
    </row>
    <row r="885" spans="1:6" x14ac:dyDescent="0.2">
      <c r="A885" s="28">
        <f t="shared" si="54"/>
        <v>807</v>
      </c>
      <c r="B885" s="107" t="s">
        <v>2216</v>
      </c>
      <c r="C885" s="99" t="s">
        <v>28</v>
      </c>
      <c r="D885" s="98">
        <v>0.34599999999999997</v>
      </c>
      <c r="E885" s="27"/>
      <c r="F885" s="41">
        <f t="shared" si="52"/>
        <v>0</v>
      </c>
    </row>
    <row r="886" spans="1:6" x14ac:dyDescent="0.2">
      <c r="A886" s="28">
        <f t="shared" si="54"/>
        <v>808</v>
      </c>
      <c r="B886" s="107" t="s">
        <v>2217</v>
      </c>
      <c r="C886" s="99" t="s">
        <v>28</v>
      </c>
      <c r="D886" s="98">
        <v>1.3759999999999999</v>
      </c>
      <c r="E886" s="27"/>
      <c r="F886" s="41">
        <f t="shared" si="52"/>
        <v>0</v>
      </c>
    </row>
    <row r="887" spans="1:6" x14ac:dyDescent="0.2">
      <c r="A887" s="28">
        <f t="shared" si="54"/>
        <v>809</v>
      </c>
      <c r="B887" s="109" t="s">
        <v>2218</v>
      </c>
      <c r="C887" s="99" t="s">
        <v>28</v>
      </c>
      <c r="D887" s="98">
        <v>2.3E-3</v>
      </c>
      <c r="E887" s="27"/>
      <c r="F887" s="41">
        <f t="shared" si="52"/>
        <v>0</v>
      </c>
    </row>
    <row r="888" spans="1:6" x14ac:dyDescent="0.2">
      <c r="A888" s="28">
        <f t="shared" si="54"/>
        <v>810</v>
      </c>
      <c r="B888" s="108" t="s">
        <v>2034</v>
      </c>
      <c r="C888" s="95" t="s">
        <v>28</v>
      </c>
      <c r="D888" s="96">
        <v>3.5200000000000002E-2</v>
      </c>
      <c r="E888" s="27"/>
      <c r="F888" s="41">
        <f t="shared" si="52"/>
        <v>0</v>
      </c>
    </row>
    <row r="889" spans="1:6" x14ac:dyDescent="0.2">
      <c r="A889" s="28">
        <f t="shared" si="54"/>
        <v>811</v>
      </c>
      <c r="B889" s="109" t="s">
        <v>2219</v>
      </c>
      <c r="C889" s="99" t="s">
        <v>28</v>
      </c>
      <c r="D889" s="96">
        <v>3.3000000000000002E-2</v>
      </c>
      <c r="E889" s="27"/>
      <c r="F889" s="41">
        <f t="shared" si="52"/>
        <v>0</v>
      </c>
    </row>
    <row r="890" spans="1:6" x14ac:dyDescent="0.2">
      <c r="A890" s="28">
        <f t="shared" si="54"/>
        <v>812</v>
      </c>
      <c r="B890" s="107" t="s">
        <v>465</v>
      </c>
      <c r="C890" s="95" t="s">
        <v>45</v>
      </c>
      <c r="D890" s="96">
        <v>1070</v>
      </c>
      <c r="E890" s="27"/>
      <c r="F890" s="41">
        <f t="shared" si="52"/>
        <v>0</v>
      </c>
    </row>
    <row r="891" spans="1:6" x14ac:dyDescent="0.2">
      <c r="A891" s="28">
        <f t="shared" si="54"/>
        <v>813</v>
      </c>
      <c r="B891" s="108" t="s">
        <v>2220</v>
      </c>
      <c r="C891" s="95" t="s">
        <v>1207</v>
      </c>
      <c r="D891" s="98">
        <v>2.7</v>
      </c>
      <c r="E891" s="27"/>
      <c r="F891" s="41">
        <f t="shared" si="52"/>
        <v>0</v>
      </c>
    </row>
    <row r="892" spans="1:6" x14ac:dyDescent="0.2">
      <c r="A892" s="28">
        <f t="shared" si="54"/>
        <v>814</v>
      </c>
      <c r="B892" s="108" t="s">
        <v>2035</v>
      </c>
      <c r="C892" s="95" t="s">
        <v>12</v>
      </c>
      <c r="D892" s="96">
        <v>2</v>
      </c>
      <c r="E892" s="27"/>
      <c r="F892" s="41">
        <f t="shared" si="52"/>
        <v>0</v>
      </c>
    </row>
    <row r="893" spans="1:6" x14ac:dyDescent="0.2">
      <c r="A893" s="28">
        <f t="shared" si="54"/>
        <v>815</v>
      </c>
      <c r="B893" s="107" t="s">
        <v>467</v>
      </c>
      <c r="C893" s="99" t="s">
        <v>28</v>
      </c>
      <c r="D893" s="98">
        <v>0.10199999999999999</v>
      </c>
      <c r="E893" s="27"/>
      <c r="F893" s="41">
        <f t="shared" si="52"/>
        <v>0</v>
      </c>
    </row>
    <row r="894" spans="1:6" x14ac:dyDescent="0.2">
      <c r="A894" s="28">
        <f t="shared" si="54"/>
        <v>816</v>
      </c>
      <c r="B894" s="107" t="s">
        <v>468</v>
      </c>
      <c r="C894" s="99" t="s">
        <v>28</v>
      </c>
      <c r="D894" s="98">
        <v>0.121</v>
      </c>
      <c r="E894" s="27"/>
      <c r="F894" s="41">
        <f t="shared" si="52"/>
        <v>0</v>
      </c>
    </row>
    <row r="895" spans="1:6" x14ac:dyDescent="0.2">
      <c r="A895" s="28">
        <f t="shared" si="54"/>
        <v>817</v>
      </c>
      <c r="B895" s="107" t="s">
        <v>417</v>
      </c>
      <c r="C895" s="95" t="s">
        <v>12</v>
      </c>
      <c r="D895" s="96">
        <v>8</v>
      </c>
      <c r="E895" s="27"/>
      <c r="F895" s="41">
        <f t="shared" si="52"/>
        <v>0</v>
      </c>
    </row>
    <row r="896" spans="1:6" x14ac:dyDescent="0.2">
      <c r="A896" s="28">
        <f t="shared" si="54"/>
        <v>818</v>
      </c>
      <c r="B896" s="107" t="s">
        <v>465</v>
      </c>
      <c r="C896" s="95" t="s">
        <v>45</v>
      </c>
      <c r="D896" s="96">
        <v>200</v>
      </c>
      <c r="E896" s="27"/>
      <c r="F896" s="41">
        <f t="shared" si="52"/>
        <v>0</v>
      </c>
    </row>
    <row r="897" spans="1:6" x14ac:dyDescent="0.2">
      <c r="A897" s="28">
        <f t="shared" si="54"/>
        <v>819</v>
      </c>
      <c r="B897" s="107" t="s">
        <v>2036</v>
      </c>
      <c r="C897" s="95" t="s">
        <v>12</v>
      </c>
      <c r="D897" s="96">
        <v>1</v>
      </c>
      <c r="E897" s="27"/>
      <c r="F897" s="41">
        <f t="shared" si="52"/>
        <v>0</v>
      </c>
    </row>
    <row r="898" spans="1:6" x14ac:dyDescent="0.2">
      <c r="A898" s="28">
        <f t="shared" si="54"/>
        <v>820</v>
      </c>
      <c r="B898" s="107" t="s">
        <v>468</v>
      </c>
      <c r="C898" s="99" t="s">
        <v>28</v>
      </c>
      <c r="D898" s="98">
        <v>2.1000000000000001E-2</v>
      </c>
      <c r="E898" s="27"/>
      <c r="F898" s="41">
        <f t="shared" si="52"/>
        <v>0</v>
      </c>
    </row>
    <row r="899" spans="1:6" x14ac:dyDescent="0.2">
      <c r="A899" s="28">
        <f t="shared" si="54"/>
        <v>821</v>
      </c>
      <c r="B899" s="107" t="s">
        <v>468</v>
      </c>
      <c r="C899" s="99" t="s">
        <v>28</v>
      </c>
      <c r="D899" s="98">
        <v>1.7999999999999999E-2</v>
      </c>
      <c r="E899" s="27"/>
      <c r="F899" s="41">
        <f t="shared" si="52"/>
        <v>0</v>
      </c>
    </row>
    <row r="900" spans="1:6" x14ac:dyDescent="0.2">
      <c r="A900" s="28">
        <f t="shared" si="54"/>
        <v>822</v>
      </c>
      <c r="B900" s="108" t="s">
        <v>2037</v>
      </c>
      <c r="C900" s="99" t="s">
        <v>28</v>
      </c>
      <c r="D900" s="98">
        <v>1E-4</v>
      </c>
      <c r="E900" s="27"/>
      <c r="F900" s="41">
        <f t="shared" si="52"/>
        <v>0</v>
      </c>
    </row>
    <row r="901" spans="1:6" x14ac:dyDescent="0.2">
      <c r="A901" s="28">
        <f t="shared" si="54"/>
        <v>823</v>
      </c>
      <c r="B901" s="108" t="s">
        <v>1645</v>
      </c>
      <c r="C901" s="95" t="s">
        <v>28</v>
      </c>
      <c r="D901" s="96">
        <v>2E-3</v>
      </c>
      <c r="E901" s="27"/>
      <c r="F901" s="41">
        <f t="shared" si="52"/>
        <v>0</v>
      </c>
    </row>
    <row r="902" spans="1:6" x14ac:dyDescent="0.2">
      <c r="A902" s="28">
        <f t="shared" si="54"/>
        <v>824</v>
      </c>
      <c r="B902" s="108" t="s">
        <v>464</v>
      </c>
      <c r="C902" s="99" t="s">
        <v>28</v>
      </c>
      <c r="D902" s="96">
        <v>2E-3</v>
      </c>
      <c r="E902" s="27"/>
      <c r="F902" s="41">
        <f t="shared" si="52"/>
        <v>0</v>
      </c>
    </row>
    <row r="903" spans="1:6" x14ac:dyDescent="0.2">
      <c r="A903" s="28">
        <f t="shared" si="54"/>
        <v>825</v>
      </c>
      <c r="B903" s="108" t="s">
        <v>1645</v>
      </c>
      <c r="C903" s="99" t="s">
        <v>28</v>
      </c>
      <c r="D903" s="98">
        <v>3.9E-2</v>
      </c>
      <c r="E903" s="27"/>
      <c r="F903" s="41">
        <f t="shared" si="52"/>
        <v>0</v>
      </c>
    </row>
    <row r="904" spans="1:6" x14ac:dyDescent="0.2">
      <c r="A904" s="28">
        <f t="shared" si="54"/>
        <v>826</v>
      </c>
      <c r="B904" s="107" t="s">
        <v>417</v>
      </c>
      <c r="C904" s="95" t="s">
        <v>12</v>
      </c>
      <c r="D904" s="96">
        <v>4</v>
      </c>
      <c r="E904" s="27"/>
      <c r="F904" s="41">
        <f t="shared" si="52"/>
        <v>0</v>
      </c>
    </row>
    <row r="905" spans="1:6" x14ac:dyDescent="0.2">
      <c r="A905" s="49">
        <f>+A904+1</f>
        <v>827</v>
      </c>
      <c r="B905" s="107" t="s">
        <v>2221</v>
      </c>
      <c r="C905" s="95" t="s">
        <v>1207</v>
      </c>
      <c r="D905" s="98">
        <v>0.15</v>
      </c>
      <c r="E905" s="27"/>
      <c r="F905" s="41">
        <f t="shared" si="52"/>
        <v>0</v>
      </c>
    </row>
    <row r="906" spans="1:6" x14ac:dyDescent="0.2">
      <c r="A906" s="49">
        <f>+A905+1</f>
        <v>828</v>
      </c>
      <c r="B906" s="107" t="s">
        <v>465</v>
      </c>
      <c r="C906" s="95" t="s">
        <v>45</v>
      </c>
      <c r="D906" s="96">
        <v>44</v>
      </c>
      <c r="E906" s="27"/>
      <c r="F906" s="41">
        <f t="shared" si="52"/>
        <v>0</v>
      </c>
    </row>
    <row r="907" spans="1:6" x14ac:dyDescent="0.2">
      <c r="A907" s="49">
        <f t="shared" ref="A907:A934" si="55">+A906+1</f>
        <v>829</v>
      </c>
      <c r="B907" s="107" t="s">
        <v>2038</v>
      </c>
      <c r="C907" s="95" t="s">
        <v>1653</v>
      </c>
      <c r="D907" s="96">
        <v>200</v>
      </c>
      <c r="E907" s="27"/>
      <c r="F907" s="41">
        <f t="shared" si="52"/>
        <v>0</v>
      </c>
    </row>
    <row r="908" spans="1:6" ht="24.75" customHeight="1" x14ac:dyDescent="0.2">
      <c r="A908" s="49"/>
      <c r="B908" s="51" t="s">
        <v>2040</v>
      </c>
      <c r="C908" s="82"/>
      <c r="D908" s="83"/>
      <c r="E908" s="27"/>
      <c r="F908" s="41"/>
    </row>
    <row r="909" spans="1:6" ht="25.5" x14ac:dyDescent="0.2">
      <c r="A909" s="49">
        <f>+A907+1</f>
        <v>830</v>
      </c>
      <c r="B909" s="107" t="s">
        <v>2033</v>
      </c>
      <c r="C909" s="95" t="s">
        <v>171</v>
      </c>
      <c r="D909" s="96">
        <v>235</v>
      </c>
      <c r="E909" s="27"/>
      <c r="F909" s="41">
        <f t="shared" si="52"/>
        <v>0</v>
      </c>
    </row>
    <row r="910" spans="1:6" x14ac:dyDescent="0.2">
      <c r="A910" s="49">
        <f t="shared" si="55"/>
        <v>831</v>
      </c>
      <c r="B910" s="107" t="s">
        <v>466</v>
      </c>
      <c r="C910" s="99" t="s">
        <v>28</v>
      </c>
      <c r="D910" s="98">
        <v>1.26</v>
      </c>
      <c r="E910" s="27"/>
      <c r="F910" s="41">
        <f t="shared" si="52"/>
        <v>0</v>
      </c>
    </row>
    <row r="911" spans="1:6" x14ac:dyDescent="0.2">
      <c r="A911" s="49">
        <f t="shared" si="55"/>
        <v>832</v>
      </c>
      <c r="B911" s="108" t="s">
        <v>2039</v>
      </c>
      <c r="C911" s="99" t="s">
        <v>28</v>
      </c>
      <c r="D911" s="98">
        <v>7.0000000000000001E-3</v>
      </c>
      <c r="E911" s="27"/>
      <c r="F911" s="41">
        <f t="shared" si="52"/>
        <v>0</v>
      </c>
    </row>
    <row r="912" spans="1:6" x14ac:dyDescent="0.2">
      <c r="A912" s="49">
        <f t="shared" si="55"/>
        <v>833</v>
      </c>
      <c r="B912" s="108" t="s">
        <v>1645</v>
      </c>
      <c r="C912" s="95" t="s">
        <v>28</v>
      </c>
      <c r="D912" s="96">
        <v>0.10199999999999999</v>
      </c>
      <c r="E912" s="27"/>
      <c r="F912" s="41">
        <f t="shared" si="52"/>
        <v>0</v>
      </c>
    </row>
    <row r="913" spans="1:6" x14ac:dyDescent="0.2">
      <c r="A913" s="49">
        <f t="shared" si="55"/>
        <v>834</v>
      </c>
      <c r="B913" s="108" t="s">
        <v>464</v>
      </c>
      <c r="C913" s="99" t="s">
        <v>28</v>
      </c>
      <c r="D913" s="96">
        <v>9.6000000000000002E-2</v>
      </c>
      <c r="E913" s="27"/>
      <c r="F913" s="41">
        <f t="shared" si="52"/>
        <v>0</v>
      </c>
    </row>
    <row r="914" spans="1:6" x14ac:dyDescent="0.2">
      <c r="A914" s="49">
        <f t="shared" si="55"/>
        <v>835</v>
      </c>
      <c r="B914" s="108" t="s">
        <v>2222</v>
      </c>
      <c r="C914" s="95" t="s">
        <v>1653</v>
      </c>
      <c r="D914" s="96">
        <v>475</v>
      </c>
      <c r="E914" s="27"/>
      <c r="F914" s="41">
        <f t="shared" si="52"/>
        <v>0</v>
      </c>
    </row>
    <row r="915" spans="1:6" x14ac:dyDescent="0.2">
      <c r="A915" s="49">
        <f t="shared" si="55"/>
        <v>836</v>
      </c>
      <c r="B915" s="107" t="s">
        <v>469</v>
      </c>
      <c r="C915" s="95" t="s">
        <v>12</v>
      </c>
      <c r="D915" s="96">
        <v>285</v>
      </c>
      <c r="E915" s="27"/>
      <c r="F915" s="41">
        <f t="shared" si="52"/>
        <v>0</v>
      </c>
    </row>
    <row r="916" spans="1:6" x14ac:dyDescent="0.2">
      <c r="A916" s="49">
        <f t="shared" si="55"/>
        <v>837</v>
      </c>
      <c r="B916" s="107" t="s">
        <v>2221</v>
      </c>
      <c r="C916" s="95" t="s">
        <v>1207</v>
      </c>
      <c r="D916" s="98">
        <v>7.3</v>
      </c>
      <c r="E916" s="27"/>
      <c r="F916" s="41">
        <f t="shared" si="52"/>
        <v>0</v>
      </c>
    </row>
    <row r="917" spans="1:6" x14ac:dyDescent="0.2">
      <c r="A917" s="49">
        <f t="shared" si="55"/>
        <v>838</v>
      </c>
      <c r="B917" s="107" t="s">
        <v>470</v>
      </c>
      <c r="C917" s="95" t="s">
        <v>12</v>
      </c>
      <c r="D917" s="98">
        <v>76</v>
      </c>
      <c r="E917" s="27"/>
      <c r="F917" s="41">
        <f t="shared" si="52"/>
        <v>0</v>
      </c>
    </row>
    <row r="918" spans="1:6" ht="25.5" customHeight="1" x14ac:dyDescent="0.2">
      <c r="A918" s="49"/>
      <c r="B918" s="51" t="s">
        <v>471</v>
      </c>
      <c r="C918" s="82"/>
      <c r="D918" s="71"/>
      <c r="E918" s="27"/>
      <c r="F918" s="41"/>
    </row>
    <row r="919" spans="1:6" x14ac:dyDescent="0.2">
      <c r="A919" s="49">
        <f>+A917+1</f>
        <v>839</v>
      </c>
      <c r="B919" s="107" t="s">
        <v>2224</v>
      </c>
      <c r="C919" s="95" t="s">
        <v>1207</v>
      </c>
      <c r="D919" s="96">
        <v>2.2000000000000002</v>
      </c>
      <c r="E919" s="27"/>
      <c r="F919" s="41">
        <f t="shared" ref="F919:F947" si="56">+E919*D919</f>
        <v>0</v>
      </c>
    </row>
    <row r="920" spans="1:6" x14ac:dyDescent="0.2">
      <c r="A920" s="49">
        <f t="shared" si="55"/>
        <v>840</v>
      </c>
      <c r="B920" s="107" t="s">
        <v>136</v>
      </c>
      <c r="C920" s="95" t="s">
        <v>1207</v>
      </c>
      <c r="D920" s="96">
        <v>1.1399999999999999</v>
      </c>
      <c r="E920" s="27"/>
      <c r="F920" s="41">
        <f t="shared" si="56"/>
        <v>0</v>
      </c>
    </row>
    <row r="921" spans="1:6" x14ac:dyDescent="0.2">
      <c r="A921" s="49">
        <f t="shared" si="55"/>
        <v>841</v>
      </c>
      <c r="B921" s="107" t="s">
        <v>472</v>
      </c>
      <c r="C921" s="95" t="s">
        <v>28</v>
      </c>
      <c r="D921" s="96">
        <v>1.69</v>
      </c>
      <c r="E921" s="27"/>
      <c r="F921" s="41">
        <f t="shared" si="56"/>
        <v>0</v>
      </c>
    </row>
    <row r="922" spans="1:6" x14ac:dyDescent="0.2">
      <c r="A922" s="49">
        <f t="shared" si="55"/>
        <v>842</v>
      </c>
      <c r="B922" s="107" t="s">
        <v>2223</v>
      </c>
      <c r="C922" s="95" t="s">
        <v>28</v>
      </c>
      <c r="D922" s="96">
        <v>1.8</v>
      </c>
      <c r="E922" s="27"/>
      <c r="F922" s="41">
        <f t="shared" si="56"/>
        <v>0</v>
      </c>
    </row>
    <row r="923" spans="1:6" ht="25.5" x14ac:dyDescent="0.2">
      <c r="A923" s="49">
        <f t="shared" si="55"/>
        <v>843</v>
      </c>
      <c r="B923" s="107" t="s">
        <v>473</v>
      </c>
      <c r="C923" s="95" t="s">
        <v>1207</v>
      </c>
      <c r="D923" s="96">
        <v>0.6</v>
      </c>
      <c r="E923" s="27"/>
      <c r="F923" s="41">
        <f t="shared" si="56"/>
        <v>0</v>
      </c>
    </row>
    <row r="924" spans="1:6" ht="25.5" x14ac:dyDescent="0.2">
      <c r="A924" s="49">
        <f t="shared" si="55"/>
        <v>844</v>
      </c>
      <c r="B924" s="107" t="s">
        <v>2041</v>
      </c>
      <c r="C924" s="95" t="s">
        <v>1207</v>
      </c>
      <c r="D924" s="96">
        <v>1.4</v>
      </c>
      <c r="E924" s="27"/>
      <c r="F924" s="41">
        <f t="shared" si="56"/>
        <v>0</v>
      </c>
    </row>
    <row r="925" spans="1:6" x14ac:dyDescent="0.2">
      <c r="A925" s="49">
        <f t="shared" si="55"/>
        <v>845</v>
      </c>
      <c r="B925" s="107" t="s">
        <v>474</v>
      </c>
      <c r="C925" s="99" t="s">
        <v>28</v>
      </c>
      <c r="D925" s="98">
        <v>1.0389999999999999</v>
      </c>
      <c r="E925" s="27"/>
      <c r="F925" s="41">
        <f t="shared" si="56"/>
        <v>0</v>
      </c>
    </row>
    <row r="926" spans="1:6" x14ac:dyDescent="0.2">
      <c r="A926" s="49">
        <f t="shared" si="55"/>
        <v>846</v>
      </c>
      <c r="B926" s="107" t="s">
        <v>479</v>
      </c>
      <c r="C926" s="99" t="s">
        <v>28</v>
      </c>
      <c r="D926" s="98">
        <v>0.93700000000000006</v>
      </c>
      <c r="E926" s="27"/>
      <c r="F926" s="41">
        <f t="shared" si="56"/>
        <v>0</v>
      </c>
    </row>
    <row r="927" spans="1:6" x14ac:dyDescent="0.2">
      <c r="A927" s="49">
        <f t="shared" si="55"/>
        <v>847</v>
      </c>
      <c r="B927" s="108" t="s">
        <v>464</v>
      </c>
      <c r="C927" s="99" t="s">
        <v>28</v>
      </c>
      <c r="D927" s="96">
        <v>3.0000000000000001E-3</v>
      </c>
      <c r="E927" s="27"/>
      <c r="F927" s="41">
        <f t="shared" si="56"/>
        <v>0</v>
      </c>
    </row>
    <row r="928" spans="1:6" x14ac:dyDescent="0.2">
      <c r="A928" s="49">
        <f t="shared" si="55"/>
        <v>848</v>
      </c>
      <c r="B928" s="108" t="s">
        <v>475</v>
      </c>
      <c r="C928" s="99" t="s">
        <v>28</v>
      </c>
      <c r="D928" s="96">
        <v>4.2000000000000003E-2</v>
      </c>
      <c r="E928" s="27"/>
      <c r="F928" s="41">
        <f t="shared" si="56"/>
        <v>0</v>
      </c>
    </row>
    <row r="929" spans="1:6" x14ac:dyDescent="0.2">
      <c r="A929" s="49">
        <f t="shared" si="55"/>
        <v>849</v>
      </c>
      <c r="B929" s="108" t="s">
        <v>2042</v>
      </c>
      <c r="C929" s="99" t="s">
        <v>28</v>
      </c>
      <c r="D929" s="96">
        <v>3.0000000000000001E-3</v>
      </c>
      <c r="E929" s="27"/>
      <c r="F929" s="41">
        <f t="shared" si="56"/>
        <v>0</v>
      </c>
    </row>
    <row r="930" spans="1:6" x14ac:dyDescent="0.2">
      <c r="A930" s="49">
        <f t="shared" si="55"/>
        <v>850</v>
      </c>
      <c r="B930" s="108" t="s">
        <v>476</v>
      </c>
      <c r="C930" s="99" t="s">
        <v>28</v>
      </c>
      <c r="D930" s="96">
        <v>2.1000000000000001E-2</v>
      </c>
      <c r="E930" s="27"/>
      <c r="F930" s="41">
        <f t="shared" si="56"/>
        <v>0</v>
      </c>
    </row>
    <row r="931" spans="1:6" x14ac:dyDescent="0.2">
      <c r="A931" s="49">
        <f t="shared" si="55"/>
        <v>851</v>
      </c>
      <c r="B931" s="108" t="s">
        <v>477</v>
      </c>
      <c r="C931" s="99" t="s">
        <v>28</v>
      </c>
      <c r="D931" s="96">
        <v>6.0000000000000001E-3</v>
      </c>
      <c r="E931" s="27"/>
      <c r="F931" s="41">
        <f t="shared" si="56"/>
        <v>0</v>
      </c>
    </row>
    <row r="932" spans="1:6" x14ac:dyDescent="0.2">
      <c r="A932" s="49">
        <f t="shared" si="55"/>
        <v>852</v>
      </c>
      <c r="B932" s="108" t="s">
        <v>1825</v>
      </c>
      <c r="C932" s="95" t="s">
        <v>28</v>
      </c>
      <c r="D932" s="98">
        <f>22.32/1000</f>
        <v>2.232E-2</v>
      </c>
      <c r="E932" s="27"/>
      <c r="F932" s="41">
        <f t="shared" si="56"/>
        <v>0</v>
      </c>
    </row>
    <row r="933" spans="1:6" x14ac:dyDescent="0.2">
      <c r="A933" s="49">
        <f t="shared" si="55"/>
        <v>853</v>
      </c>
      <c r="B933" s="108" t="s">
        <v>1831</v>
      </c>
      <c r="C933" s="95" t="s">
        <v>28</v>
      </c>
      <c r="D933" s="98">
        <v>5.4000000000000003E-3</v>
      </c>
      <c r="E933" s="27"/>
      <c r="F933" s="41">
        <f t="shared" si="56"/>
        <v>0</v>
      </c>
    </row>
    <row r="934" spans="1:6" x14ac:dyDescent="0.2">
      <c r="A934" s="49">
        <f t="shared" si="55"/>
        <v>854</v>
      </c>
      <c r="B934" s="108" t="s">
        <v>1926</v>
      </c>
      <c r="C934" s="95" t="s">
        <v>28</v>
      </c>
      <c r="D934" s="98">
        <f>32.2/1000</f>
        <v>3.2199999999999999E-2</v>
      </c>
      <c r="E934" s="27"/>
      <c r="F934" s="41">
        <f t="shared" si="56"/>
        <v>0</v>
      </c>
    </row>
    <row r="935" spans="1:6" ht="25.5" x14ac:dyDescent="0.2">
      <c r="A935" s="49">
        <f>+A934+1</f>
        <v>855</v>
      </c>
      <c r="B935" s="107" t="s">
        <v>2043</v>
      </c>
      <c r="C935" s="95" t="s">
        <v>1207</v>
      </c>
      <c r="D935" s="98">
        <v>0.7</v>
      </c>
      <c r="E935" s="27"/>
      <c r="F935" s="41">
        <f t="shared" si="56"/>
        <v>0</v>
      </c>
    </row>
    <row r="936" spans="1:6" ht="25.5" x14ac:dyDescent="0.2">
      <c r="A936" s="49">
        <f>+A935+1</f>
        <v>856</v>
      </c>
      <c r="B936" s="108" t="s">
        <v>152</v>
      </c>
      <c r="C936" s="95" t="s">
        <v>28</v>
      </c>
      <c r="D936" s="98">
        <v>1.0389999999999999</v>
      </c>
      <c r="E936" s="27"/>
      <c r="F936" s="41">
        <f t="shared" si="56"/>
        <v>0</v>
      </c>
    </row>
    <row r="937" spans="1:6" x14ac:dyDescent="0.2">
      <c r="A937" s="49">
        <f t="shared" ref="A937:A999" si="57">+A936+1</f>
        <v>857</v>
      </c>
      <c r="B937" s="108" t="s">
        <v>478</v>
      </c>
      <c r="C937" s="99" t="s">
        <v>1653</v>
      </c>
      <c r="D937" s="98">
        <v>37</v>
      </c>
      <c r="E937" s="27"/>
      <c r="F937" s="41">
        <f t="shared" si="56"/>
        <v>0</v>
      </c>
    </row>
    <row r="938" spans="1:6" ht="30.75" customHeight="1" x14ac:dyDescent="0.2">
      <c r="A938" s="49"/>
      <c r="B938" s="51" t="s">
        <v>480</v>
      </c>
      <c r="C938" s="81"/>
      <c r="D938" s="78"/>
      <c r="E938" s="27"/>
      <c r="F938" s="41"/>
    </row>
    <row r="939" spans="1:6" x14ac:dyDescent="0.2">
      <c r="A939" s="49">
        <f>+A937+1</f>
        <v>858</v>
      </c>
      <c r="B939" s="107" t="s">
        <v>2225</v>
      </c>
      <c r="C939" s="95" t="s">
        <v>1207</v>
      </c>
      <c r="D939" s="96">
        <v>9</v>
      </c>
      <c r="E939" s="27"/>
      <c r="F939" s="41">
        <f t="shared" si="56"/>
        <v>0</v>
      </c>
    </row>
    <row r="940" spans="1:6" x14ac:dyDescent="0.2">
      <c r="A940" s="49">
        <f t="shared" si="57"/>
        <v>859</v>
      </c>
      <c r="B940" s="107" t="s">
        <v>136</v>
      </c>
      <c r="C940" s="95" t="s">
        <v>1207</v>
      </c>
      <c r="D940" s="96">
        <v>4.4000000000000004</v>
      </c>
      <c r="E940" s="27"/>
      <c r="F940" s="41">
        <f t="shared" si="56"/>
        <v>0</v>
      </c>
    </row>
    <row r="941" spans="1:6" x14ac:dyDescent="0.2">
      <c r="A941" s="49">
        <f t="shared" si="57"/>
        <v>860</v>
      </c>
      <c r="B941" s="107" t="s">
        <v>472</v>
      </c>
      <c r="C941" s="95" t="s">
        <v>28</v>
      </c>
      <c r="D941" s="96">
        <v>12</v>
      </c>
      <c r="E941" s="27"/>
      <c r="F941" s="41">
        <f t="shared" si="56"/>
        <v>0</v>
      </c>
    </row>
    <row r="942" spans="1:6" x14ac:dyDescent="0.2">
      <c r="A942" s="49">
        <f t="shared" si="57"/>
        <v>861</v>
      </c>
      <c r="B942" s="108" t="s">
        <v>2226</v>
      </c>
      <c r="C942" s="95" t="s">
        <v>28</v>
      </c>
      <c r="D942" s="96">
        <v>12</v>
      </c>
      <c r="E942" s="27"/>
      <c r="F942" s="41">
        <f t="shared" si="56"/>
        <v>0</v>
      </c>
    </row>
    <row r="943" spans="1:6" x14ac:dyDescent="0.2">
      <c r="A943" s="49">
        <f t="shared" si="57"/>
        <v>862</v>
      </c>
      <c r="B943" s="107" t="s">
        <v>2044</v>
      </c>
      <c r="C943" s="99" t="s">
        <v>28</v>
      </c>
      <c r="D943" s="98">
        <v>7.3170000000000002</v>
      </c>
      <c r="E943" s="27"/>
      <c r="F943" s="41">
        <f t="shared" si="56"/>
        <v>0</v>
      </c>
    </row>
    <row r="944" spans="1:6" x14ac:dyDescent="0.2">
      <c r="A944" s="49">
        <f t="shared" si="57"/>
        <v>863</v>
      </c>
      <c r="B944" s="107" t="s">
        <v>481</v>
      </c>
      <c r="C944" s="99" t="s">
        <v>28</v>
      </c>
      <c r="D944" s="98">
        <v>4.2210000000000001</v>
      </c>
      <c r="E944" s="27"/>
      <c r="F944" s="41">
        <f t="shared" si="56"/>
        <v>0</v>
      </c>
    </row>
    <row r="945" spans="1:6" x14ac:dyDescent="0.2">
      <c r="A945" s="49">
        <f t="shared" si="57"/>
        <v>864</v>
      </c>
      <c r="B945" s="107" t="s">
        <v>482</v>
      </c>
      <c r="C945" s="99" t="s">
        <v>28</v>
      </c>
      <c r="D945" s="98">
        <v>3.0960000000000001</v>
      </c>
      <c r="E945" s="27"/>
      <c r="F945" s="41">
        <f t="shared" si="56"/>
        <v>0</v>
      </c>
    </row>
    <row r="946" spans="1:6" ht="25.5" x14ac:dyDescent="0.2">
      <c r="A946" s="49">
        <f t="shared" si="57"/>
        <v>865</v>
      </c>
      <c r="B946" s="108" t="s">
        <v>192</v>
      </c>
      <c r="C946" s="95" t="s">
        <v>1653</v>
      </c>
      <c r="D946" s="96">
        <v>312</v>
      </c>
      <c r="E946" s="27"/>
      <c r="F946" s="41">
        <f t="shared" si="56"/>
        <v>0</v>
      </c>
    </row>
    <row r="947" spans="1:6" x14ac:dyDescent="0.2">
      <c r="A947" s="49">
        <f t="shared" si="57"/>
        <v>866</v>
      </c>
      <c r="B947" s="108" t="s">
        <v>2221</v>
      </c>
      <c r="C947" s="95" t="s">
        <v>1207</v>
      </c>
      <c r="D947" s="96">
        <v>4.5999999999999996</v>
      </c>
      <c r="E947" s="27"/>
      <c r="F947" s="41">
        <f t="shared" si="56"/>
        <v>0</v>
      </c>
    </row>
    <row r="948" spans="1:6" ht="35.25" customHeight="1" x14ac:dyDescent="0.2">
      <c r="A948" s="37"/>
      <c r="B948" s="22" t="s">
        <v>17</v>
      </c>
      <c r="C948" s="12"/>
      <c r="D948" s="17"/>
      <c r="E948" s="36"/>
      <c r="F948" s="43">
        <f>SUM(F858:F947)</f>
        <v>0</v>
      </c>
    </row>
    <row r="949" spans="1:6" ht="27.75" customHeight="1" x14ac:dyDescent="0.2">
      <c r="A949" s="117" t="s">
        <v>483</v>
      </c>
      <c r="B949" s="117"/>
      <c r="C949" s="117"/>
      <c r="D949" s="117"/>
      <c r="E949" s="117"/>
      <c r="F949" s="117"/>
    </row>
    <row r="950" spans="1:6" x14ac:dyDescent="0.2">
      <c r="A950" s="49">
        <f>+A947+1</f>
        <v>867</v>
      </c>
      <c r="B950" s="107" t="s">
        <v>484</v>
      </c>
      <c r="C950" s="99" t="s">
        <v>12</v>
      </c>
      <c r="D950" s="98">
        <v>24</v>
      </c>
      <c r="E950" s="27"/>
      <c r="F950" s="41">
        <f t="shared" ref="F950:F1014" si="58">+E950*D950</f>
        <v>0</v>
      </c>
    </row>
    <row r="951" spans="1:6" x14ac:dyDescent="0.2">
      <c r="A951" s="49">
        <f t="shared" si="57"/>
        <v>868</v>
      </c>
      <c r="B951" s="107" t="s">
        <v>485</v>
      </c>
      <c r="C951" s="99" t="s">
        <v>12</v>
      </c>
      <c r="D951" s="98">
        <v>6</v>
      </c>
      <c r="E951" s="27"/>
      <c r="F951" s="41">
        <f t="shared" si="58"/>
        <v>0</v>
      </c>
    </row>
    <row r="952" spans="1:6" x14ac:dyDescent="0.2">
      <c r="A952" s="49">
        <f t="shared" si="57"/>
        <v>869</v>
      </c>
      <c r="B952" s="107" t="s">
        <v>486</v>
      </c>
      <c r="C952" s="99" t="s">
        <v>12</v>
      </c>
      <c r="D952" s="98">
        <v>2</v>
      </c>
      <c r="E952" s="27"/>
      <c r="F952" s="41">
        <f t="shared" si="58"/>
        <v>0</v>
      </c>
    </row>
    <row r="953" spans="1:6" x14ac:dyDescent="0.2">
      <c r="A953" s="49">
        <f t="shared" si="57"/>
        <v>870</v>
      </c>
      <c r="B953" s="107" t="s">
        <v>487</v>
      </c>
      <c r="C953" s="99" t="s">
        <v>12</v>
      </c>
      <c r="D953" s="98">
        <v>4</v>
      </c>
      <c r="E953" s="27"/>
      <c r="F953" s="41">
        <f t="shared" si="58"/>
        <v>0</v>
      </c>
    </row>
    <row r="954" spans="1:6" x14ac:dyDescent="0.2">
      <c r="A954" s="49">
        <f t="shared" si="57"/>
        <v>871</v>
      </c>
      <c r="B954" s="107" t="s">
        <v>488</v>
      </c>
      <c r="C954" s="99" t="s">
        <v>12</v>
      </c>
      <c r="D954" s="98">
        <v>6</v>
      </c>
      <c r="E954" s="27"/>
      <c r="F954" s="41">
        <f t="shared" si="58"/>
        <v>0</v>
      </c>
    </row>
    <row r="955" spans="1:6" x14ac:dyDescent="0.2">
      <c r="A955" s="49">
        <f t="shared" si="57"/>
        <v>872</v>
      </c>
      <c r="B955" s="107" t="s">
        <v>489</v>
      </c>
      <c r="C955" s="99" t="s">
        <v>12</v>
      </c>
      <c r="D955" s="98">
        <v>4</v>
      </c>
      <c r="E955" s="27"/>
      <c r="F955" s="41">
        <f t="shared" si="58"/>
        <v>0</v>
      </c>
    </row>
    <row r="956" spans="1:6" x14ac:dyDescent="0.2">
      <c r="A956" s="49">
        <f t="shared" si="57"/>
        <v>873</v>
      </c>
      <c r="B956" s="107" t="s">
        <v>490</v>
      </c>
      <c r="C956" s="99" t="s">
        <v>12</v>
      </c>
      <c r="D956" s="98">
        <v>2</v>
      </c>
      <c r="E956" s="27"/>
      <c r="F956" s="41">
        <f t="shared" si="58"/>
        <v>0</v>
      </c>
    </row>
    <row r="957" spans="1:6" ht="21" customHeight="1" x14ac:dyDescent="0.2">
      <c r="A957" s="49">
        <f t="shared" si="57"/>
        <v>874</v>
      </c>
      <c r="B957" s="107" t="s">
        <v>491</v>
      </c>
      <c r="C957" s="99" t="s">
        <v>12</v>
      </c>
      <c r="D957" s="98">
        <v>2</v>
      </c>
      <c r="E957" s="27"/>
      <c r="F957" s="41">
        <f t="shared" si="58"/>
        <v>0</v>
      </c>
    </row>
    <row r="958" spans="1:6" x14ac:dyDescent="0.2">
      <c r="A958" s="49">
        <f t="shared" si="57"/>
        <v>875</v>
      </c>
      <c r="B958" s="107" t="s">
        <v>492</v>
      </c>
      <c r="C958" s="99" t="s">
        <v>12</v>
      </c>
      <c r="D958" s="98">
        <v>4</v>
      </c>
      <c r="E958" s="27"/>
      <c r="F958" s="41">
        <f t="shared" si="58"/>
        <v>0</v>
      </c>
    </row>
    <row r="959" spans="1:6" ht="35.25" customHeight="1" x14ac:dyDescent="0.2">
      <c r="A959" s="37"/>
      <c r="B959" s="22" t="s">
        <v>493</v>
      </c>
      <c r="C959" s="12"/>
      <c r="D959" s="17"/>
      <c r="E959" s="36"/>
      <c r="F959" s="43">
        <f>SUM(F950:F958)</f>
        <v>0</v>
      </c>
    </row>
    <row r="960" spans="1:6" ht="27.75" customHeight="1" x14ac:dyDescent="0.2">
      <c r="A960" s="117" t="s">
        <v>494</v>
      </c>
      <c r="B960" s="117"/>
      <c r="C960" s="117"/>
      <c r="D960" s="117"/>
      <c r="E960" s="117"/>
      <c r="F960" s="117"/>
    </row>
    <row r="961" spans="1:6" ht="27.75" customHeight="1" x14ac:dyDescent="0.2">
      <c r="A961" s="115" t="s">
        <v>495</v>
      </c>
      <c r="B961" s="115"/>
      <c r="C961" s="115"/>
      <c r="D961" s="115"/>
      <c r="E961" s="115"/>
      <c r="F961" s="115"/>
    </row>
    <row r="962" spans="1:6" ht="28.5" customHeight="1" x14ac:dyDescent="0.2">
      <c r="A962" s="49"/>
      <c r="B962" s="51" t="s">
        <v>27</v>
      </c>
      <c r="C962" s="81"/>
      <c r="D962" s="78"/>
      <c r="E962" s="27"/>
      <c r="F962" s="41"/>
    </row>
    <row r="963" spans="1:6" x14ac:dyDescent="0.2">
      <c r="A963" s="49">
        <f>+A958+1</f>
        <v>876</v>
      </c>
      <c r="B963" s="107" t="s">
        <v>2227</v>
      </c>
      <c r="C963" s="95" t="s">
        <v>1207</v>
      </c>
      <c r="D963" s="96">
        <v>608</v>
      </c>
      <c r="E963" s="27"/>
      <c r="F963" s="41">
        <f t="shared" si="58"/>
        <v>0</v>
      </c>
    </row>
    <row r="964" spans="1:6" x14ac:dyDescent="0.2">
      <c r="A964" s="49">
        <f t="shared" si="57"/>
        <v>877</v>
      </c>
      <c r="B964" s="107" t="s">
        <v>2127</v>
      </c>
      <c r="C964" s="95" t="s">
        <v>1207</v>
      </c>
      <c r="D964" s="96">
        <v>912</v>
      </c>
      <c r="E964" s="27"/>
      <c r="F964" s="41">
        <f t="shared" si="58"/>
        <v>0</v>
      </c>
    </row>
    <row r="965" spans="1:6" ht="25.5" x14ac:dyDescent="0.2">
      <c r="A965" s="49">
        <f t="shared" si="57"/>
        <v>878</v>
      </c>
      <c r="B965" s="107" t="s">
        <v>2228</v>
      </c>
      <c r="C965" s="95" t="s">
        <v>1207</v>
      </c>
      <c r="D965" s="96">
        <v>650</v>
      </c>
      <c r="E965" s="27"/>
      <c r="F965" s="41">
        <f t="shared" si="58"/>
        <v>0</v>
      </c>
    </row>
    <row r="966" spans="1:6" x14ac:dyDescent="0.2">
      <c r="A966" s="49">
        <f t="shared" si="57"/>
        <v>879</v>
      </c>
      <c r="B966" s="107" t="s">
        <v>2127</v>
      </c>
      <c r="C966" s="95" t="s">
        <v>1207</v>
      </c>
      <c r="D966" s="96">
        <v>30</v>
      </c>
      <c r="E966" s="27"/>
      <c r="F966" s="41">
        <f t="shared" si="58"/>
        <v>0</v>
      </c>
    </row>
    <row r="967" spans="1:6" x14ac:dyDescent="0.2">
      <c r="A967" s="49">
        <f t="shared" si="57"/>
        <v>880</v>
      </c>
      <c r="B967" s="107" t="s">
        <v>134</v>
      </c>
      <c r="C967" s="95" t="s">
        <v>1207</v>
      </c>
      <c r="D967" s="96">
        <v>670</v>
      </c>
      <c r="E967" s="27"/>
      <c r="F967" s="41">
        <f t="shared" si="58"/>
        <v>0</v>
      </c>
    </row>
    <row r="968" spans="1:6" x14ac:dyDescent="0.2">
      <c r="A968" s="49">
        <f t="shared" si="57"/>
        <v>881</v>
      </c>
      <c r="B968" s="107" t="s">
        <v>135</v>
      </c>
      <c r="C968" s="95" t="s">
        <v>1207</v>
      </c>
      <c r="D968" s="96">
        <v>670</v>
      </c>
      <c r="E968" s="27"/>
      <c r="F968" s="41">
        <f t="shared" si="58"/>
        <v>0</v>
      </c>
    </row>
    <row r="969" spans="1:6" x14ac:dyDescent="0.2">
      <c r="A969" s="49">
        <f t="shared" si="57"/>
        <v>882</v>
      </c>
      <c r="B969" s="107" t="s">
        <v>136</v>
      </c>
      <c r="C969" s="95" t="s">
        <v>1207</v>
      </c>
      <c r="D969" s="96">
        <v>10</v>
      </c>
      <c r="E969" s="27"/>
      <c r="F969" s="41">
        <f t="shared" si="58"/>
        <v>0</v>
      </c>
    </row>
    <row r="970" spans="1:6" x14ac:dyDescent="0.2">
      <c r="A970" s="49">
        <f t="shared" si="57"/>
        <v>883</v>
      </c>
      <c r="B970" s="107" t="s">
        <v>2229</v>
      </c>
      <c r="C970" s="95" t="s">
        <v>28</v>
      </c>
      <c r="D970" s="96">
        <v>2400</v>
      </c>
      <c r="E970" s="27"/>
      <c r="F970" s="41">
        <f t="shared" si="58"/>
        <v>0</v>
      </c>
    </row>
    <row r="971" spans="1:6" ht="29.25" customHeight="1" x14ac:dyDescent="0.2">
      <c r="A971" s="49"/>
      <c r="B971" s="51" t="s">
        <v>137</v>
      </c>
      <c r="C971" s="63"/>
      <c r="D971" s="65"/>
      <c r="E971" s="27"/>
      <c r="F971" s="41"/>
    </row>
    <row r="972" spans="1:6" x14ac:dyDescent="0.2">
      <c r="A972" s="49">
        <f>+A970+1</f>
        <v>884</v>
      </c>
      <c r="B972" s="107" t="s">
        <v>1824</v>
      </c>
      <c r="C972" s="95" t="s">
        <v>1207</v>
      </c>
      <c r="D972" s="98">
        <v>13.4</v>
      </c>
      <c r="E972" s="27"/>
      <c r="F972" s="41">
        <f t="shared" si="58"/>
        <v>0</v>
      </c>
    </row>
    <row r="973" spans="1:6" ht="25.5" x14ac:dyDescent="0.2">
      <c r="A973" s="49">
        <f t="shared" si="57"/>
        <v>885</v>
      </c>
      <c r="B973" s="107" t="s">
        <v>473</v>
      </c>
      <c r="C973" s="95" t="s">
        <v>1207</v>
      </c>
      <c r="D973" s="98">
        <v>13.4</v>
      </c>
      <c r="E973" s="27"/>
      <c r="F973" s="41">
        <f t="shared" si="58"/>
        <v>0</v>
      </c>
    </row>
    <row r="974" spans="1:6" ht="21" customHeight="1" x14ac:dyDescent="0.2">
      <c r="A974" s="49">
        <f t="shared" si="57"/>
        <v>886</v>
      </c>
      <c r="B974" s="107" t="s">
        <v>496</v>
      </c>
      <c r="C974" s="95" t="s">
        <v>1207</v>
      </c>
      <c r="D974" s="98">
        <v>63.3</v>
      </c>
      <c r="E974" s="27"/>
      <c r="F974" s="41">
        <f t="shared" si="58"/>
        <v>0</v>
      </c>
    </row>
    <row r="975" spans="1:6" x14ac:dyDescent="0.2">
      <c r="A975" s="49">
        <f t="shared" si="57"/>
        <v>887</v>
      </c>
      <c r="B975" s="107" t="s">
        <v>2230</v>
      </c>
      <c r="C975" s="95" t="s">
        <v>1207</v>
      </c>
      <c r="D975" s="98">
        <v>1.4</v>
      </c>
      <c r="E975" s="27"/>
      <c r="F975" s="41">
        <f t="shared" si="58"/>
        <v>0</v>
      </c>
    </row>
    <row r="976" spans="1:6" x14ac:dyDescent="0.2">
      <c r="A976" s="49">
        <f t="shared" si="57"/>
        <v>888</v>
      </c>
      <c r="B976" s="109" t="s">
        <v>1825</v>
      </c>
      <c r="C976" s="99" t="s">
        <v>28</v>
      </c>
      <c r="D976" s="98">
        <v>2.268314999999999</v>
      </c>
      <c r="E976" s="27"/>
      <c r="F976" s="41">
        <f t="shared" si="58"/>
        <v>0</v>
      </c>
    </row>
    <row r="977" spans="1:6" x14ac:dyDescent="0.2">
      <c r="A977" s="49">
        <f t="shared" si="57"/>
        <v>889</v>
      </c>
      <c r="B977" s="109" t="s">
        <v>1645</v>
      </c>
      <c r="C977" s="95" t="s">
        <v>28</v>
      </c>
      <c r="D977" s="98">
        <v>0.84212000000000009</v>
      </c>
      <c r="E977" s="27"/>
      <c r="F977" s="41">
        <f t="shared" si="58"/>
        <v>0</v>
      </c>
    </row>
    <row r="978" spans="1:6" x14ac:dyDescent="0.2">
      <c r="A978" s="49">
        <f t="shared" si="57"/>
        <v>890</v>
      </c>
      <c r="B978" s="109" t="s">
        <v>1647</v>
      </c>
      <c r="C978" s="95" t="s">
        <v>28</v>
      </c>
      <c r="D978" s="98">
        <v>0.2</v>
      </c>
      <c r="E978" s="27"/>
      <c r="F978" s="41">
        <f t="shared" si="58"/>
        <v>0</v>
      </c>
    </row>
    <row r="979" spans="1:6" x14ac:dyDescent="0.2">
      <c r="A979" s="49">
        <f t="shared" si="57"/>
        <v>891</v>
      </c>
      <c r="B979" s="109" t="s">
        <v>1826</v>
      </c>
      <c r="C979" s="95" t="s">
        <v>28</v>
      </c>
      <c r="D979" s="98">
        <v>0.24099999999999999</v>
      </c>
      <c r="E979" s="27"/>
      <c r="F979" s="41">
        <f t="shared" si="58"/>
        <v>0</v>
      </c>
    </row>
    <row r="980" spans="1:6" x14ac:dyDescent="0.2">
      <c r="A980" s="49">
        <f t="shared" si="57"/>
        <v>892</v>
      </c>
      <c r="B980" s="109" t="s">
        <v>1827</v>
      </c>
      <c r="C980" s="95" t="s">
        <v>28</v>
      </c>
      <c r="D980" s="98">
        <v>1.61</v>
      </c>
      <c r="E980" s="27"/>
      <c r="F980" s="41">
        <f t="shared" si="58"/>
        <v>0</v>
      </c>
    </row>
    <row r="981" spans="1:6" x14ac:dyDescent="0.2">
      <c r="A981" s="49">
        <f t="shared" si="57"/>
        <v>893</v>
      </c>
      <c r="B981" s="109" t="s">
        <v>1828</v>
      </c>
      <c r="C981" s="95" t="s">
        <v>28</v>
      </c>
      <c r="D981" s="98">
        <v>0.13900000000000001</v>
      </c>
      <c r="E981" s="27"/>
      <c r="F981" s="41">
        <f t="shared" si="58"/>
        <v>0</v>
      </c>
    </row>
    <row r="982" spans="1:6" x14ac:dyDescent="0.2">
      <c r="A982" s="49">
        <f t="shared" si="57"/>
        <v>894</v>
      </c>
      <c r="B982" s="108" t="s">
        <v>1829</v>
      </c>
      <c r="C982" s="95" t="s">
        <v>28</v>
      </c>
      <c r="D982" s="96">
        <v>7.2300000000000003E-2</v>
      </c>
      <c r="E982" s="27"/>
      <c r="F982" s="41">
        <f t="shared" si="58"/>
        <v>0</v>
      </c>
    </row>
    <row r="983" spans="1:6" ht="25.5" x14ac:dyDescent="0.2">
      <c r="A983" s="49">
        <f t="shared" si="57"/>
        <v>895</v>
      </c>
      <c r="B983" s="107" t="s">
        <v>2231</v>
      </c>
      <c r="C983" s="95" t="s">
        <v>1207</v>
      </c>
      <c r="D983" s="96">
        <v>1.2</v>
      </c>
      <c r="E983" s="27"/>
      <c r="F983" s="41">
        <f t="shared" si="58"/>
        <v>0</v>
      </c>
    </row>
    <row r="984" spans="1:6" x14ac:dyDescent="0.2">
      <c r="A984" s="49">
        <f t="shared" si="57"/>
        <v>896</v>
      </c>
      <c r="B984" s="107" t="s">
        <v>497</v>
      </c>
      <c r="C984" s="95" t="s">
        <v>1653</v>
      </c>
      <c r="D984" s="98">
        <v>102.44</v>
      </c>
      <c r="E984" s="27"/>
      <c r="F984" s="41">
        <f t="shared" si="58"/>
        <v>0</v>
      </c>
    </row>
    <row r="985" spans="1:6" x14ac:dyDescent="0.2">
      <c r="A985" s="49">
        <f t="shared" si="57"/>
        <v>897</v>
      </c>
      <c r="B985" s="107" t="s">
        <v>498</v>
      </c>
      <c r="C985" s="95" t="s">
        <v>1207</v>
      </c>
      <c r="D985" s="96">
        <v>11</v>
      </c>
      <c r="E985" s="27"/>
      <c r="F985" s="41">
        <f t="shared" si="58"/>
        <v>0</v>
      </c>
    </row>
    <row r="986" spans="1:6" x14ac:dyDescent="0.2">
      <c r="A986" s="49">
        <f t="shared" si="57"/>
        <v>898</v>
      </c>
      <c r="B986" s="108" t="s">
        <v>1825</v>
      </c>
      <c r="C986" s="99" t="s">
        <v>28</v>
      </c>
      <c r="D986" s="98">
        <v>0.39200000000000002</v>
      </c>
      <c r="E986" s="27"/>
      <c r="F986" s="41">
        <f t="shared" si="58"/>
        <v>0</v>
      </c>
    </row>
    <row r="987" spans="1:6" x14ac:dyDescent="0.2">
      <c r="A987" s="49">
        <f t="shared" si="57"/>
        <v>899</v>
      </c>
      <c r="B987" s="108" t="s">
        <v>1830</v>
      </c>
      <c r="C987" s="95" t="s">
        <v>28</v>
      </c>
      <c r="D987" s="98">
        <v>1.4159999999999999</v>
      </c>
      <c r="E987" s="27"/>
      <c r="F987" s="41">
        <f t="shared" si="58"/>
        <v>0</v>
      </c>
    </row>
    <row r="988" spans="1:6" x14ac:dyDescent="0.2">
      <c r="A988" s="49">
        <f t="shared" si="57"/>
        <v>900</v>
      </c>
      <c r="B988" s="108" t="s">
        <v>1829</v>
      </c>
      <c r="C988" s="95" t="s">
        <v>28</v>
      </c>
      <c r="D988" s="96">
        <v>0.105</v>
      </c>
      <c r="E988" s="27"/>
      <c r="F988" s="41">
        <f t="shared" si="58"/>
        <v>0</v>
      </c>
    </row>
    <row r="989" spans="1:6" ht="25.5" x14ac:dyDescent="0.2">
      <c r="A989" s="49">
        <f t="shared" si="57"/>
        <v>901</v>
      </c>
      <c r="B989" s="107" t="s">
        <v>499</v>
      </c>
      <c r="C989" s="95" t="s">
        <v>1207</v>
      </c>
      <c r="D989" s="96">
        <v>12.1</v>
      </c>
      <c r="E989" s="27"/>
      <c r="F989" s="41">
        <f t="shared" si="58"/>
        <v>0</v>
      </c>
    </row>
    <row r="990" spans="1:6" ht="25.5" x14ac:dyDescent="0.2">
      <c r="A990" s="49">
        <f t="shared" si="57"/>
        <v>902</v>
      </c>
      <c r="B990" s="108" t="s">
        <v>499</v>
      </c>
      <c r="C990" s="95" t="s">
        <v>1207</v>
      </c>
      <c r="D990" s="96">
        <v>20</v>
      </c>
      <c r="E990" s="27"/>
      <c r="F990" s="41">
        <f t="shared" si="58"/>
        <v>0</v>
      </c>
    </row>
    <row r="991" spans="1:6" x14ac:dyDescent="0.2">
      <c r="A991" s="49">
        <f t="shared" si="57"/>
        <v>903</v>
      </c>
      <c r="B991" s="109" t="s">
        <v>1825</v>
      </c>
      <c r="C991" s="99" t="s">
        <v>28</v>
      </c>
      <c r="D991" s="98">
        <v>0.27500000000000002</v>
      </c>
      <c r="E991" s="27"/>
      <c r="F991" s="41">
        <f t="shared" si="58"/>
        <v>0</v>
      </c>
    </row>
    <row r="992" spans="1:6" x14ac:dyDescent="0.2">
      <c r="A992" s="49">
        <f t="shared" si="57"/>
        <v>904</v>
      </c>
      <c r="B992" s="109" t="s">
        <v>1831</v>
      </c>
      <c r="C992" s="95" t="s">
        <v>28</v>
      </c>
      <c r="D992" s="98">
        <v>0.78900000000000003</v>
      </c>
      <c r="E992" s="27"/>
      <c r="F992" s="41">
        <f t="shared" si="58"/>
        <v>0</v>
      </c>
    </row>
    <row r="993" spans="1:6" x14ac:dyDescent="0.2">
      <c r="A993" s="49">
        <f t="shared" si="57"/>
        <v>905</v>
      </c>
      <c r="B993" s="109" t="s">
        <v>1645</v>
      </c>
      <c r="C993" s="95" t="s">
        <v>28</v>
      </c>
      <c r="D993" s="98">
        <v>0.375</v>
      </c>
      <c r="E993" s="27"/>
      <c r="F993" s="41">
        <f t="shared" si="58"/>
        <v>0</v>
      </c>
    </row>
    <row r="994" spans="1:6" x14ac:dyDescent="0.2">
      <c r="A994" s="49">
        <f t="shared" si="57"/>
        <v>906</v>
      </c>
      <c r="B994" s="109" t="s">
        <v>1827</v>
      </c>
      <c r="C994" s="95" t="s">
        <v>28</v>
      </c>
      <c r="D994" s="98">
        <v>0.80900000000000005</v>
      </c>
      <c r="E994" s="27"/>
      <c r="F994" s="41">
        <f t="shared" si="58"/>
        <v>0</v>
      </c>
    </row>
    <row r="995" spans="1:6" x14ac:dyDescent="0.2">
      <c r="A995" s="49">
        <f t="shared" si="57"/>
        <v>907</v>
      </c>
      <c r="B995" s="109" t="s">
        <v>1828</v>
      </c>
      <c r="C995" s="95" t="s">
        <v>28</v>
      </c>
      <c r="D995" s="98">
        <v>1.115</v>
      </c>
      <c r="E995" s="27"/>
      <c r="F995" s="41">
        <f t="shared" si="58"/>
        <v>0</v>
      </c>
    </row>
    <row r="996" spans="1:6" x14ac:dyDescent="0.2">
      <c r="A996" s="49">
        <f t="shared" si="57"/>
        <v>908</v>
      </c>
      <c r="B996" s="108" t="s">
        <v>1829</v>
      </c>
      <c r="C996" s="95" t="s">
        <v>28</v>
      </c>
      <c r="D996" s="96">
        <v>7.1999999999999995E-2</v>
      </c>
      <c r="E996" s="27"/>
      <c r="F996" s="41">
        <f t="shared" si="58"/>
        <v>0</v>
      </c>
    </row>
    <row r="997" spans="1:6" ht="25.5" x14ac:dyDescent="0.2">
      <c r="A997" s="49">
        <f t="shared" si="57"/>
        <v>909</v>
      </c>
      <c r="B997" s="108" t="s">
        <v>500</v>
      </c>
      <c r="C997" s="95" t="s">
        <v>1207</v>
      </c>
      <c r="D997" s="96">
        <v>32.4</v>
      </c>
      <c r="E997" s="27"/>
      <c r="F997" s="41">
        <f t="shared" si="58"/>
        <v>0</v>
      </c>
    </row>
    <row r="998" spans="1:6" ht="25.5" x14ac:dyDescent="0.2">
      <c r="A998" s="49">
        <f t="shared" si="57"/>
        <v>910</v>
      </c>
      <c r="B998" s="107" t="s">
        <v>501</v>
      </c>
      <c r="C998" s="95" t="s">
        <v>1207</v>
      </c>
      <c r="D998" s="96">
        <v>85.22</v>
      </c>
      <c r="E998" s="27"/>
      <c r="F998" s="41">
        <f t="shared" si="58"/>
        <v>0</v>
      </c>
    </row>
    <row r="999" spans="1:6" x14ac:dyDescent="0.2">
      <c r="A999" s="49">
        <f t="shared" si="57"/>
        <v>911</v>
      </c>
      <c r="B999" s="109" t="s">
        <v>1832</v>
      </c>
      <c r="C999" s="99" t="s">
        <v>28</v>
      </c>
      <c r="D999" s="98">
        <v>0.20200000000000001</v>
      </c>
      <c r="E999" s="27"/>
      <c r="F999" s="41">
        <f t="shared" si="58"/>
        <v>0</v>
      </c>
    </row>
    <row r="1000" spans="1:6" x14ac:dyDescent="0.2">
      <c r="A1000" s="49">
        <f t="shared" ref="A1000:A1052" si="59">+A999+1</f>
        <v>912</v>
      </c>
      <c r="B1000" s="109" t="s">
        <v>1831</v>
      </c>
      <c r="C1000" s="95" t="s">
        <v>28</v>
      </c>
      <c r="D1000" s="98">
        <v>1.7749999999999999</v>
      </c>
      <c r="E1000" s="27"/>
      <c r="F1000" s="41">
        <f t="shared" si="58"/>
        <v>0</v>
      </c>
    </row>
    <row r="1001" spans="1:6" x14ac:dyDescent="0.2">
      <c r="A1001" s="49">
        <f t="shared" si="59"/>
        <v>913</v>
      </c>
      <c r="B1001" s="109" t="s">
        <v>1833</v>
      </c>
      <c r="C1001" s="95" t="s">
        <v>28</v>
      </c>
      <c r="D1001" s="98">
        <v>1.681</v>
      </c>
      <c r="E1001" s="27"/>
      <c r="F1001" s="41">
        <f t="shared" si="58"/>
        <v>0</v>
      </c>
    </row>
    <row r="1002" spans="1:6" x14ac:dyDescent="0.2">
      <c r="A1002" s="49">
        <f t="shared" si="59"/>
        <v>914</v>
      </c>
      <c r="B1002" s="109" t="s">
        <v>1647</v>
      </c>
      <c r="C1002" s="95" t="s">
        <v>28</v>
      </c>
      <c r="D1002" s="98">
        <v>2.363</v>
      </c>
      <c r="E1002" s="27"/>
      <c r="F1002" s="41">
        <f t="shared" si="58"/>
        <v>0</v>
      </c>
    </row>
    <row r="1003" spans="1:6" x14ac:dyDescent="0.2">
      <c r="A1003" s="49">
        <f t="shared" si="59"/>
        <v>915</v>
      </c>
      <c r="B1003" s="108" t="s">
        <v>502</v>
      </c>
      <c r="C1003" s="95" t="s">
        <v>1653</v>
      </c>
      <c r="D1003" s="98">
        <f>77.6+116.6+113</f>
        <v>307.2</v>
      </c>
      <c r="E1003" s="27"/>
      <c r="F1003" s="41">
        <f t="shared" si="58"/>
        <v>0</v>
      </c>
    </row>
    <row r="1004" spans="1:6" x14ac:dyDescent="0.2">
      <c r="A1004" s="49">
        <f t="shared" si="59"/>
        <v>916</v>
      </c>
      <c r="B1004" s="107" t="s">
        <v>503</v>
      </c>
      <c r="C1004" s="95" t="s">
        <v>1207</v>
      </c>
      <c r="D1004" s="96">
        <v>0.505</v>
      </c>
      <c r="E1004" s="27"/>
      <c r="F1004" s="41">
        <f t="shared" si="58"/>
        <v>0</v>
      </c>
    </row>
    <row r="1005" spans="1:6" x14ac:dyDescent="0.2">
      <c r="A1005" s="49">
        <f t="shared" si="59"/>
        <v>917</v>
      </c>
      <c r="B1005" s="109" t="s">
        <v>1832</v>
      </c>
      <c r="C1005" s="99" t="s">
        <v>28</v>
      </c>
      <c r="D1005" s="98">
        <v>1.0999999999999999E-2</v>
      </c>
      <c r="E1005" s="27"/>
      <c r="F1005" s="41">
        <f t="shared" si="58"/>
        <v>0</v>
      </c>
    </row>
    <row r="1006" spans="1:6" x14ac:dyDescent="0.2">
      <c r="A1006" s="49">
        <f t="shared" si="59"/>
        <v>918</v>
      </c>
      <c r="B1006" s="109" t="s">
        <v>1831</v>
      </c>
      <c r="C1006" s="95" t="s">
        <v>28</v>
      </c>
      <c r="D1006" s="98">
        <v>0.02</v>
      </c>
      <c r="E1006" s="27"/>
      <c r="F1006" s="41">
        <f t="shared" si="58"/>
        <v>0</v>
      </c>
    </row>
    <row r="1007" spans="1:6" ht="25.5" x14ac:dyDescent="0.2">
      <c r="A1007" s="49">
        <f t="shared" si="59"/>
        <v>919</v>
      </c>
      <c r="B1007" s="107" t="s">
        <v>504</v>
      </c>
      <c r="C1007" s="95" t="s">
        <v>1207</v>
      </c>
      <c r="D1007" s="98">
        <v>36.22</v>
      </c>
      <c r="E1007" s="27"/>
      <c r="F1007" s="41">
        <f t="shared" si="58"/>
        <v>0</v>
      </c>
    </row>
    <row r="1008" spans="1:6" x14ac:dyDescent="0.2">
      <c r="A1008" s="49">
        <f t="shared" si="59"/>
        <v>920</v>
      </c>
      <c r="B1008" s="107" t="s">
        <v>505</v>
      </c>
      <c r="C1008" s="95" t="s">
        <v>1207</v>
      </c>
      <c r="D1008" s="98">
        <v>16.3</v>
      </c>
      <c r="E1008" s="27"/>
      <c r="F1008" s="41">
        <f t="shared" si="58"/>
        <v>0</v>
      </c>
    </row>
    <row r="1009" spans="1:6" x14ac:dyDescent="0.2">
      <c r="A1009" s="49">
        <f t="shared" si="59"/>
        <v>921</v>
      </c>
      <c r="B1009" s="109" t="s">
        <v>2232</v>
      </c>
      <c r="C1009" s="99" t="s">
        <v>28</v>
      </c>
      <c r="D1009" s="98">
        <v>0.18</v>
      </c>
      <c r="E1009" s="27"/>
      <c r="F1009" s="41">
        <f t="shared" si="58"/>
        <v>0</v>
      </c>
    </row>
    <row r="1010" spans="1:6" ht="25.5" x14ac:dyDescent="0.2">
      <c r="A1010" s="49">
        <f t="shared" si="59"/>
        <v>922</v>
      </c>
      <c r="B1010" s="107" t="s">
        <v>506</v>
      </c>
      <c r="C1010" s="95" t="s">
        <v>1207</v>
      </c>
      <c r="D1010" s="98">
        <v>60.9</v>
      </c>
      <c r="E1010" s="27"/>
      <c r="F1010" s="41">
        <f t="shared" si="58"/>
        <v>0</v>
      </c>
    </row>
    <row r="1011" spans="1:6" x14ac:dyDescent="0.2">
      <c r="A1011" s="49">
        <f t="shared" si="59"/>
        <v>923</v>
      </c>
      <c r="B1011" s="109" t="s">
        <v>1831</v>
      </c>
      <c r="C1011" s="95" t="s">
        <v>28</v>
      </c>
      <c r="D1011" s="98">
        <v>0.104</v>
      </c>
      <c r="E1011" s="27"/>
      <c r="F1011" s="41">
        <f t="shared" si="58"/>
        <v>0</v>
      </c>
    </row>
    <row r="1012" spans="1:6" x14ac:dyDescent="0.2">
      <c r="A1012" s="49">
        <f t="shared" si="59"/>
        <v>924</v>
      </c>
      <c r="B1012" s="109" t="s">
        <v>1645</v>
      </c>
      <c r="C1012" s="95" t="s">
        <v>28</v>
      </c>
      <c r="D1012" s="98">
        <v>5.5439999999999996</v>
      </c>
      <c r="E1012" s="27"/>
      <c r="F1012" s="41">
        <f t="shared" si="58"/>
        <v>0</v>
      </c>
    </row>
    <row r="1013" spans="1:6" x14ac:dyDescent="0.2">
      <c r="A1013" s="49">
        <f t="shared" si="59"/>
        <v>925</v>
      </c>
      <c r="B1013" s="107" t="s">
        <v>507</v>
      </c>
      <c r="C1013" s="95" t="s">
        <v>1207</v>
      </c>
      <c r="D1013" s="98">
        <v>8.1</v>
      </c>
      <c r="E1013" s="27"/>
      <c r="F1013" s="41">
        <f t="shared" si="58"/>
        <v>0</v>
      </c>
    </row>
    <row r="1014" spans="1:6" ht="25.5" x14ac:dyDescent="0.2">
      <c r="A1014" s="49">
        <f t="shared" si="59"/>
        <v>926</v>
      </c>
      <c r="B1014" s="107" t="s">
        <v>508</v>
      </c>
      <c r="C1014" s="95" t="s">
        <v>1653</v>
      </c>
      <c r="D1014" s="98">
        <v>304</v>
      </c>
      <c r="E1014" s="27"/>
      <c r="F1014" s="41">
        <f t="shared" si="58"/>
        <v>0</v>
      </c>
    </row>
    <row r="1015" spans="1:6" x14ac:dyDescent="0.2">
      <c r="A1015" s="49">
        <f t="shared" si="59"/>
        <v>927</v>
      </c>
      <c r="B1015" s="107" t="s">
        <v>509</v>
      </c>
      <c r="C1015" s="95" t="s">
        <v>1207</v>
      </c>
      <c r="D1015" s="98">
        <v>79.400000000000006</v>
      </c>
      <c r="E1015" s="27"/>
      <c r="F1015" s="41">
        <f t="shared" ref="F1015:F1052" si="60">+E1015*D1015</f>
        <v>0</v>
      </c>
    </row>
    <row r="1016" spans="1:6" ht="25.5" x14ac:dyDescent="0.2">
      <c r="A1016" s="49">
        <f t="shared" si="59"/>
        <v>928</v>
      </c>
      <c r="B1016" s="108" t="s">
        <v>510</v>
      </c>
      <c r="C1016" s="95" t="s">
        <v>1653</v>
      </c>
      <c r="D1016" s="98">
        <v>227</v>
      </c>
      <c r="E1016" s="27"/>
      <c r="F1016" s="41">
        <f t="shared" si="60"/>
        <v>0</v>
      </c>
    </row>
    <row r="1017" spans="1:6" ht="25.5" x14ac:dyDescent="0.2">
      <c r="A1017" s="49">
        <f t="shared" si="59"/>
        <v>929</v>
      </c>
      <c r="B1017" s="107" t="s">
        <v>511</v>
      </c>
      <c r="C1017" s="95" t="s">
        <v>1207</v>
      </c>
      <c r="D1017" s="98">
        <v>74.099999999999994</v>
      </c>
      <c r="E1017" s="27"/>
      <c r="F1017" s="41">
        <f t="shared" si="60"/>
        <v>0</v>
      </c>
    </row>
    <row r="1018" spans="1:6" x14ac:dyDescent="0.2">
      <c r="A1018" s="49">
        <f t="shared" si="59"/>
        <v>930</v>
      </c>
      <c r="B1018" s="108" t="s">
        <v>1825</v>
      </c>
      <c r="C1018" s="99" t="s">
        <v>28</v>
      </c>
      <c r="D1018" s="98">
        <v>1.0189999999999999</v>
      </c>
      <c r="E1018" s="27"/>
      <c r="F1018" s="41">
        <f t="shared" si="60"/>
        <v>0</v>
      </c>
    </row>
    <row r="1019" spans="1:6" x14ac:dyDescent="0.2">
      <c r="A1019" s="49">
        <f t="shared" si="59"/>
        <v>931</v>
      </c>
      <c r="B1019" s="108" t="s">
        <v>1833</v>
      </c>
      <c r="C1019" s="95" t="s">
        <v>28</v>
      </c>
      <c r="D1019" s="98">
        <v>3.125</v>
      </c>
      <c r="E1019" s="27"/>
      <c r="F1019" s="41">
        <f t="shared" si="60"/>
        <v>0</v>
      </c>
    </row>
    <row r="1020" spans="1:6" x14ac:dyDescent="0.2">
      <c r="A1020" s="49">
        <f t="shared" si="59"/>
        <v>932</v>
      </c>
      <c r="B1020" s="108" t="s">
        <v>1831</v>
      </c>
      <c r="C1020" s="95" t="s">
        <v>28</v>
      </c>
      <c r="D1020" s="98">
        <v>7.9000000000000001E-2</v>
      </c>
      <c r="E1020" s="27"/>
      <c r="F1020" s="41">
        <f t="shared" si="60"/>
        <v>0</v>
      </c>
    </row>
    <row r="1021" spans="1:6" x14ac:dyDescent="0.2">
      <c r="A1021" s="49">
        <f t="shared" si="59"/>
        <v>933</v>
      </c>
      <c r="B1021" s="107" t="s">
        <v>497</v>
      </c>
      <c r="C1021" s="95" t="s">
        <v>1653</v>
      </c>
      <c r="D1021" s="98">
        <v>261.10000000000002</v>
      </c>
      <c r="E1021" s="27"/>
      <c r="F1021" s="41">
        <f t="shared" si="60"/>
        <v>0</v>
      </c>
    </row>
    <row r="1022" spans="1:6" ht="25.5" x14ac:dyDescent="0.2">
      <c r="A1022" s="49">
        <f t="shared" si="59"/>
        <v>934</v>
      </c>
      <c r="B1022" s="107" t="s">
        <v>512</v>
      </c>
      <c r="C1022" s="95" t="s">
        <v>1207</v>
      </c>
      <c r="D1022" s="98">
        <v>48</v>
      </c>
      <c r="E1022" s="27"/>
      <c r="F1022" s="41">
        <f t="shared" si="60"/>
        <v>0</v>
      </c>
    </row>
    <row r="1023" spans="1:6" ht="25.5" x14ac:dyDescent="0.2">
      <c r="A1023" s="49">
        <f t="shared" si="59"/>
        <v>935</v>
      </c>
      <c r="B1023" s="107" t="s">
        <v>513</v>
      </c>
      <c r="C1023" s="95" t="s">
        <v>1207</v>
      </c>
      <c r="D1023" s="98">
        <v>6</v>
      </c>
      <c r="E1023" s="27"/>
      <c r="F1023" s="41">
        <f t="shared" si="60"/>
        <v>0</v>
      </c>
    </row>
    <row r="1024" spans="1:6" x14ac:dyDescent="0.2">
      <c r="A1024" s="49">
        <f t="shared" si="59"/>
        <v>936</v>
      </c>
      <c r="B1024" s="107" t="s">
        <v>514</v>
      </c>
      <c r="C1024" s="95" t="s">
        <v>1207</v>
      </c>
      <c r="D1024" s="98">
        <v>5.6</v>
      </c>
      <c r="E1024" s="27"/>
      <c r="F1024" s="41">
        <f t="shared" si="60"/>
        <v>0</v>
      </c>
    </row>
    <row r="1025" spans="1:6" x14ac:dyDescent="0.2">
      <c r="A1025" s="49">
        <f t="shared" si="59"/>
        <v>937</v>
      </c>
      <c r="B1025" s="108" t="s">
        <v>1832</v>
      </c>
      <c r="C1025" s="99" t="s">
        <v>28</v>
      </c>
      <c r="D1025" s="98">
        <v>0.1</v>
      </c>
      <c r="E1025" s="27"/>
      <c r="F1025" s="41">
        <f t="shared" si="60"/>
        <v>0</v>
      </c>
    </row>
    <row r="1026" spans="1:6" x14ac:dyDescent="0.2">
      <c r="A1026" s="49">
        <f t="shared" si="59"/>
        <v>938</v>
      </c>
      <c r="B1026" s="108" t="s">
        <v>1831</v>
      </c>
      <c r="C1026" s="95" t="s">
        <v>28</v>
      </c>
      <c r="D1026" s="98">
        <v>5.8000000000000003E-2</v>
      </c>
      <c r="E1026" s="27"/>
      <c r="F1026" s="41">
        <f t="shared" si="60"/>
        <v>0</v>
      </c>
    </row>
    <row r="1027" spans="1:6" ht="25.5" x14ac:dyDescent="0.2">
      <c r="A1027" s="49">
        <f t="shared" si="59"/>
        <v>939</v>
      </c>
      <c r="B1027" s="107" t="s">
        <v>515</v>
      </c>
      <c r="C1027" s="95" t="s">
        <v>1207</v>
      </c>
      <c r="D1027" s="98">
        <v>1</v>
      </c>
      <c r="E1027" s="27"/>
      <c r="F1027" s="41">
        <f t="shared" si="60"/>
        <v>0</v>
      </c>
    </row>
    <row r="1028" spans="1:6" x14ac:dyDescent="0.2">
      <c r="A1028" s="49">
        <f t="shared" si="59"/>
        <v>940</v>
      </c>
      <c r="B1028" s="107" t="s">
        <v>516</v>
      </c>
      <c r="C1028" s="95" t="s">
        <v>1207</v>
      </c>
      <c r="D1028" s="98">
        <v>0.4</v>
      </c>
      <c r="E1028" s="27"/>
      <c r="F1028" s="41">
        <f t="shared" si="60"/>
        <v>0</v>
      </c>
    </row>
    <row r="1029" spans="1:6" x14ac:dyDescent="0.2">
      <c r="A1029" s="49">
        <f t="shared" si="59"/>
        <v>941</v>
      </c>
      <c r="B1029" s="108" t="s">
        <v>1832</v>
      </c>
      <c r="C1029" s="99" t="s">
        <v>28</v>
      </c>
      <c r="D1029" s="98">
        <v>8.0000000000000002E-3</v>
      </c>
      <c r="E1029" s="27"/>
      <c r="F1029" s="41">
        <f t="shared" si="60"/>
        <v>0</v>
      </c>
    </row>
    <row r="1030" spans="1:6" x14ac:dyDescent="0.2">
      <c r="A1030" s="49">
        <f t="shared" si="59"/>
        <v>942</v>
      </c>
      <c r="B1030" s="108" t="s">
        <v>1831</v>
      </c>
      <c r="C1030" s="95" t="s">
        <v>28</v>
      </c>
      <c r="D1030" s="98">
        <v>5.0000000000000001E-3</v>
      </c>
      <c r="E1030" s="27"/>
      <c r="F1030" s="41">
        <f t="shared" si="60"/>
        <v>0</v>
      </c>
    </row>
    <row r="1031" spans="1:6" ht="25.5" x14ac:dyDescent="0.2">
      <c r="A1031" s="49">
        <f t="shared" si="59"/>
        <v>943</v>
      </c>
      <c r="B1031" s="108" t="s">
        <v>517</v>
      </c>
      <c r="C1031" s="95" t="s">
        <v>1207</v>
      </c>
      <c r="D1031" s="96">
        <v>5</v>
      </c>
      <c r="E1031" s="27"/>
      <c r="F1031" s="41">
        <f t="shared" si="60"/>
        <v>0</v>
      </c>
    </row>
    <row r="1032" spans="1:6" x14ac:dyDescent="0.2">
      <c r="A1032" s="49">
        <f t="shared" si="59"/>
        <v>944</v>
      </c>
      <c r="B1032" s="108" t="s">
        <v>1832</v>
      </c>
      <c r="C1032" s="99" t="s">
        <v>28</v>
      </c>
      <c r="D1032" s="98">
        <v>2.1000000000000001E-2</v>
      </c>
      <c r="E1032" s="27"/>
      <c r="F1032" s="41">
        <f t="shared" si="60"/>
        <v>0</v>
      </c>
    </row>
    <row r="1033" spans="1:6" x14ac:dyDescent="0.2">
      <c r="A1033" s="49">
        <f t="shared" si="59"/>
        <v>945</v>
      </c>
      <c r="B1033" s="108" t="s">
        <v>1825</v>
      </c>
      <c r="C1033" s="99" t="s">
        <v>28</v>
      </c>
      <c r="D1033" s="98">
        <v>5.0000000000000001E-3</v>
      </c>
      <c r="E1033" s="27"/>
      <c r="F1033" s="41">
        <f t="shared" si="60"/>
        <v>0</v>
      </c>
    </row>
    <row r="1034" spans="1:6" x14ac:dyDescent="0.2">
      <c r="A1034" s="49">
        <f t="shared" si="59"/>
        <v>946</v>
      </c>
      <c r="B1034" s="108" t="s">
        <v>1831</v>
      </c>
      <c r="C1034" s="95" t="s">
        <v>28</v>
      </c>
      <c r="D1034" s="98">
        <v>0.20599999999999999</v>
      </c>
      <c r="E1034" s="27"/>
      <c r="F1034" s="41">
        <f t="shared" si="60"/>
        <v>0</v>
      </c>
    </row>
    <row r="1035" spans="1:6" x14ac:dyDescent="0.2">
      <c r="A1035" s="49">
        <f t="shared" si="59"/>
        <v>947</v>
      </c>
      <c r="B1035" s="108" t="s">
        <v>1645</v>
      </c>
      <c r="C1035" s="95" t="s">
        <v>28</v>
      </c>
      <c r="D1035" s="98">
        <v>0.27600000000000002</v>
      </c>
      <c r="E1035" s="27"/>
      <c r="F1035" s="41">
        <f t="shared" si="60"/>
        <v>0</v>
      </c>
    </row>
    <row r="1036" spans="1:6" x14ac:dyDescent="0.2">
      <c r="A1036" s="49">
        <f t="shared" si="59"/>
        <v>948</v>
      </c>
      <c r="B1036" s="107" t="s">
        <v>497</v>
      </c>
      <c r="C1036" s="95" t="s">
        <v>1653</v>
      </c>
      <c r="D1036" s="98">
        <v>55</v>
      </c>
      <c r="E1036" s="27"/>
      <c r="F1036" s="41">
        <f t="shared" si="60"/>
        <v>0</v>
      </c>
    </row>
    <row r="1037" spans="1:6" x14ac:dyDescent="0.2">
      <c r="A1037" s="49">
        <f t="shared" si="59"/>
        <v>949</v>
      </c>
      <c r="B1037" s="107" t="s">
        <v>518</v>
      </c>
      <c r="C1037" s="99" t="s">
        <v>28</v>
      </c>
      <c r="D1037" s="98">
        <v>0.36899999999999999</v>
      </c>
      <c r="E1037" s="27"/>
      <c r="F1037" s="41">
        <f t="shared" si="60"/>
        <v>0</v>
      </c>
    </row>
    <row r="1038" spans="1:6" x14ac:dyDescent="0.2">
      <c r="A1038" s="49">
        <f t="shared" si="59"/>
        <v>950</v>
      </c>
      <c r="B1038" s="107" t="s">
        <v>1834</v>
      </c>
      <c r="C1038" s="99" t="s">
        <v>28</v>
      </c>
      <c r="D1038" s="98">
        <v>3.9E-2</v>
      </c>
      <c r="E1038" s="27"/>
      <c r="F1038" s="41">
        <f t="shared" si="60"/>
        <v>0</v>
      </c>
    </row>
    <row r="1039" spans="1:6" x14ac:dyDescent="0.2">
      <c r="A1039" s="49">
        <f t="shared" si="59"/>
        <v>951</v>
      </c>
      <c r="B1039" s="108" t="s">
        <v>1645</v>
      </c>
      <c r="C1039" s="95" t="s">
        <v>28</v>
      </c>
      <c r="D1039" s="98">
        <v>4.0000000000000001E-3</v>
      </c>
      <c r="E1039" s="27"/>
      <c r="F1039" s="41">
        <f t="shared" si="60"/>
        <v>0</v>
      </c>
    </row>
    <row r="1040" spans="1:6" x14ac:dyDescent="0.2">
      <c r="A1040" s="49">
        <f t="shared" si="59"/>
        <v>952</v>
      </c>
      <c r="B1040" s="107" t="s">
        <v>1835</v>
      </c>
      <c r="C1040" s="99" t="s">
        <v>28</v>
      </c>
      <c r="D1040" s="98">
        <v>6.6000000000000003E-2</v>
      </c>
      <c r="E1040" s="27"/>
      <c r="F1040" s="41">
        <f t="shared" si="60"/>
        <v>0</v>
      </c>
    </row>
    <row r="1041" spans="1:6" x14ac:dyDescent="0.2">
      <c r="A1041" s="49">
        <f t="shared" si="59"/>
        <v>953</v>
      </c>
      <c r="B1041" s="108" t="s">
        <v>1645</v>
      </c>
      <c r="C1041" s="95" t="s">
        <v>28</v>
      </c>
      <c r="D1041" s="98">
        <v>7.0000000000000001E-3</v>
      </c>
      <c r="E1041" s="27"/>
      <c r="F1041" s="41">
        <f t="shared" si="60"/>
        <v>0</v>
      </c>
    </row>
    <row r="1042" spans="1:6" x14ac:dyDescent="0.2">
      <c r="A1042" s="49">
        <f t="shared" si="59"/>
        <v>954</v>
      </c>
      <c r="B1042" s="107" t="s">
        <v>1836</v>
      </c>
      <c r="C1042" s="99" t="s">
        <v>28</v>
      </c>
      <c r="D1042" s="98">
        <v>0.05</v>
      </c>
      <c r="E1042" s="27"/>
      <c r="F1042" s="41">
        <f t="shared" si="60"/>
        <v>0</v>
      </c>
    </row>
    <row r="1043" spans="1:6" x14ac:dyDescent="0.2">
      <c r="A1043" s="49">
        <f t="shared" si="59"/>
        <v>955</v>
      </c>
      <c r="B1043" s="108" t="s">
        <v>1645</v>
      </c>
      <c r="C1043" s="95" t="s">
        <v>28</v>
      </c>
      <c r="D1043" s="98">
        <v>6.0000000000000001E-3</v>
      </c>
      <c r="E1043" s="27"/>
      <c r="F1043" s="41">
        <f t="shared" si="60"/>
        <v>0</v>
      </c>
    </row>
    <row r="1044" spans="1:6" x14ac:dyDescent="0.2">
      <c r="A1044" s="49">
        <f t="shared" si="59"/>
        <v>956</v>
      </c>
      <c r="B1044" s="107" t="s">
        <v>1837</v>
      </c>
      <c r="C1044" s="99" t="s">
        <v>28</v>
      </c>
      <c r="D1044" s="98">
        <v>5.0000000000000001E-3</v>
      </c>
      <c r="E1044" s="27"/>
      <c r="F1044" s="41">
        <f t="shared" si="60"/>
        <v>0</v>
      </c>
    </row>
    <row r="1045" spans="1:6" x14ac:dyDescent="0.2">
      <c r="A1045" s="49">
        <f t="shared" si="59"/>
        <v>957</v>
      </c>
      <c r="B1045" s="108" t="s">
        <v>1645</v>
      </c>
      <c r="C1045" s="95" t="s">
        <v>28</v>
      </c>
      <c r="D1045" s="98">
        <v>2E-3</v>
      </c>
      <c r="E1045" s="27"/>
      <c r="F1045" s="41">
        <f t="shared" si="60"/>
        <v>0</v>
      </c>
    </row>
    <row r="1046" spans="1:6" x14ac:dyDescent="0.2">
      <c r="A1046" s="49">
        <f t="shared" si="59"/>
        <v>958</v>
      </c>
      <c r="B1046" s="107" t="s">
        <v>1838</v>
      </c>
      <c r="C1046" s="99" t="s">
        <v>28</v>
      </c>
      <c r="D1046" s="98">
        <v>0.127</v>
      </c>
      <c r="E1046" s="27"/>
      <c r="F1046" s="41">
        <f t="shared" si="60"/>
        <v>0</v>
      </c>
    </row>
    <row r="1047" spans="1:6" x14ac:dyDescent="0.2">
      <c r="A1047" s="49">
        <f t="shared" si="59"/>
        <v>959</v>
      </c>
      <c r="B1047" s="108" t="s">
        <v>1645</v>
      </c>
      <c r="C1047" s="95" t="s">
        <v>28</v>
      </c>
      <c r="D1047" s="98">
        <v>2.5999999999999999E-2</v>
      </c>
      <c r="E1047" s="27"/>
      <c r="F1047" s="41">
        <f t="shared" si="60"/>
        <v>0</v>
      </c>
    </row>
    <row r="1048" spans="1:6" x14ac:dyDescent="0.2">
      <c r="A1048" s="49">
        <f t="shared" si="59"/>
        <v>960</v>
      </c>
      <c r="B1048" s="107" t="s">
        <v>1839</v>
      </c>
      <c r="C1048" s="99" t="s">
        <v>28</v>
      </c>
      <c r="D1048" s="98">
        <v>1.2E-2</v>
      </c>
      <c r="E1048" s="27"/>
      <c r="F1048" s="41">
        <f t="shared" si="60"/>
        <v>0</v>
      </c>
    </row>
    <row r="1049" spans="1:6" x14ac:dyDescent="0.2">
      <c r="A1049" s="49">
        <f t="shared" si="59"/>
        <v>961</v>
      </c>
      <c r="B1049" s="108" t="s">
        <v>1645</v>
      </c>
      <c r="C1049" s="95" t="s">
        <v>28</v>
      </c>
      <c r="D1049" s="98">
        <v>5.0000000000000001E-3</v>
      </c>
      <c r="E1049" s="27"/>
      <c r="F1049" s="41">
        <f t="shared" si="60"/>
        <v>0</v>
      </c>
    </row>
    <row r="1050" spans="1:6" x14ac:dyDescent="0.2">
      <c r="A1050" s="49">
        <f t="shared" si="59"/>
        <v>962</v>
      </c>
      <c r="B1050" s="107" t="s">
        <v>519</v>
      </c>
      <c r="C1050" s="95" t="s">
        <v>28</v>
      </c>
      <c r="D1050" s="98">
        <v>5.6000000000000001E-2</v>
      </c>
      <c r="E1050" s="27"/>
      <c r="F1050" s="41">
        <f t="shared" si="60"/>
        <v>0</v>
      </c>
    </row>
    <row r="1051" spans="1:6" x14ac:dyDescent="0.2">
      <c r="A1051" s="49">
        <f t="shared" si="59"/>
        <v>963</v>
      </c>
      <c r="B1051" s="108" t="s">
        <v>520</v>
      </c>
      <c r="C1051" s="99" t="s">
        <v>28</v>
      </c>
      <c r="D1051" s="96">
        <v>0.04</v>
      </c>
      <c r="E1051" s="27"/>
      <c r="F1051" s="41">
        <f t="shared" si="60"/>
        <v>0</v>
      </c>
    </row>
    <row r="1052" spans="1:6" x14ac:dyDescent="0.2">
      <c r="A1052" s="49">
        <f t="shared" si="59"/>
        <v>964</v>
      </c>
      <c r="B1052" s="108" t="s">
        <v>1833</v>
      </c>
      <c r="C1052" s="95" t="s">
        <v>28</v>
      </c>
      <c r="D1052" s="98">
        <v>1.6E-2</v>
      </c>
      <c r="E1052" s="27"/>
      <c r="F1052" s="41">
        <f t="shared" si="60"/>
        <v>0</v>
      </c>
    </row>
    <row r="1053" spans="1:6" ht="33.75" customHeight="1" x14ac:dyDescent="0.2">
      <c r="A1053" s="47"/>
      <c r="B1053" s="39" t="s">
        <v>160</v>
      </c>
      <c r="C1053" s="13"/>
      <c r="D1053" s="18"/>
      <c r="E1053" s="36"/>
      <c r="F1053" s="43">
        <f>SUM(F963:F1052)</f>
        <v>0</v>
      </c>
    </row>
    <row r="1054" spans="1:6" ht="35.25" customHeight="1" x14ac:dyDescent="0.2">
      <c r="A1054" s="115" t="s">
        <v>521</v>
      </c>
      <c r="B1054" s="115"/>
      <c r="C1054" s="115"/>
      <c r="D1054" s="115"/>
      <c r="E1054" s="115"/>
      <c r="F1054" s="115"/>
    </row>
    <row r="1055" spans="1:6" ht="21" customHeight="1" x14ac:dyDescent="0.2">
      <c r="A1055" s="49"/>
      <c r="B1055" s="51" t="s">
        <v>172</v>
      </c>
      <c r="C1055" s="85"/>
      <c r="D1055" s="85"/>
      <c r="E1055" s="27"/>
      <c r="F1055" s="44"/>
    </row>
    <row r="1056" spans="1:6" ht="25.5" x14ac:dyDescent="0.2">
      <c r="A1056" s="49">
        <f>+A1052+1</f>
        <v>965</v>
      </c>
      <c r="B1056" s="107" t="s">
        <v>522</v>
      </c>
      <c r="C1056" s="95" t="s">
        <v>1207</v>
      </c>
      <c r="D1056" s="96">
        <v>15.8</v>
      </c>
      <c r="E1056" s="27"/>
      <c r="F1056" s="41">
        <f t="shared" ref="F1056:F1094" si="61">+E1056*D1056</f>
        <v>0</v>
      </c>
    </row>
    <row r="1057" spans="1:6" ht="25.5" x14ac:dyDescent="0.2">
      <c r="A1057" s="49">
        <f>+A1056+1</f>
        <v>966</v>
      </c>
      <c r="B1057" s="107" t="s">
        <v>523</v>
      </c>
      <c r="C1057" s="95" t="s">
        <v>1653</v>
      </c>
      <c r="D1057" s="96">
        <v>20.2</v>
      </c>
      <c r="E1057" s="27"/>
      <c r="F1057" s="41">
        <f t="shared" si="61"/>
        <v>0</v>
      </c>
    </row>
    <row r="1058" spans="1:6" x14ac:dyDescent="0.2">
      <c r="A1058" s="49">
        <f t="shared" ref="A1058:A1074" si="62">+A1057+1</f>
        <v>967</v>
      </c>
      <c r="B1058" s="107" t="s">
        <v>524</v>
      </c>
      <c r="C1058" s="95" t="s">
        <v>28</v>
      </c>
      <c r="D1058" s="96">
        <v>0.32300000000000001</v>
      </c>
      <c r="E1058" s="27"/>
      <c r="F1058" s="41">
        <f t="shared" si="61"/>
        <v>0</v>
      </c>
    </row>
    <row r="1059" spans="1:6" x14ac:dyDescent="0.2">
      <c r="A1059" s="49">
        <f t="shared" si="62"/>
        <v>968</v>
      </c>
      <c r="B1059" s="108" t="s">
        <v>1831</v>
      </c>
      <c r="C1059" s="95" t="s">
        <v>28</v>
      </c>
      <c r="D1059" s="98">
        <v>0.32300000000000001</v>
      </c>
      <c r="E1059" s="27"/>
      <c r="F1059" s="41">
        <f t="shared" si="61"/>
        <v>0</v>
      </c>
    </row>
    <row r="1060" spans="1:6" x14ac:dyDescent="0.2">
      <c r="A1060" s="49">
        <f t="shared" si="62"/>
        <v>969</v>
      </c>
      <c r="B1060" s="108" t="s">
        <v>525</v>
      </c>
      <c r="C1060" s="95" t="s">
        <v>1207</v>
      </c>
      <c r="D1060" s="96">
        <v>3</v>
      </c>
      <c r="E1060" s="27"/>
      <c r="F1060" s="41">
        <f t="shared" si="61"/>
        <v>0</v>
      </c>
    </row>
    <row r="1061" spans="1:6" x14ac:dyDescent="0.2">
      <c r="A1061" s="49">
        <f t="shared" si="62"/>
        <v>970</v>
      </c>
      <c r="B1061" s="107" t="s">
        <v>1824</v>
      </c>
      <c r="C1061" s="95" t="s">
        <v>1207</v>
      </c>
      <c r="D1061" s="98">
        <v>2.6</v>
      </c>
      <c r="E1061" s="27"/>
      <c r="F1061" s="41">
        <f t="shared" si="61"/>
        <v>0</v>
      </c>
    </row>
    <row r="1062" spans="1:6" x14ac:dyDescent="0.2">
      <c r="A1062" s="49">
        <f t="shared" si="62"/>
        <v>971</v>
      </c>
      <c r="B1062" s="107" t="s">
        <v>526</v>
      </c>
      <c r="C1062" s="95" t="s">
        <v>1207</v>
      </c>
      <c r="D1062" s="98">
        <v>2.9</v>
      </c>
      <c r="E1062" s="27"/>
      <c r="F1062" s="41">
        <f t="shared" si="61"/>
        <v>0</v>
      </c>
    </row>
    <row r="1063" spans="1:6" ht="14.25" x14ac:dyDescent="0.2">
      <c r="A1063" s="49"/>
      <c r="B1063" s="51" t="s">
        <v>173</v>
      </c>
      <c r="C1063" s="80"/>
      <c r="D1063" s="68"/>
      <c r="E1063" s="27"/>
      <c r="F1063" s="41"/>
    </row>
    <row r="1064" spans="1:6" ht="38.25" x14ac:dyDescent="0.2">
      <c r="A1064" s="49">
        <f>+A1062+1</f>
        <v>972</v>
      </c>
      <c r="B1064" s="97" t="s">
        <v>1840</v>
      </c>
      <c r="C1064" s="95" t="s">
        <v>12</v>
      </c>
      <c r="D1064" s="98">
        <v>2</v>
      </c>
      <c r="E1064" s="27"/>
      <c r="F1064" s="41">
        <f t="shared" si="61"/>
        <v>0</v>
      </c>
    </row>
    <row r="1065" spans="1:6" ht="25.5" x14ac:dyDescent="0.2">
      <c r="A1065" s="49">
        <f t="shared" si="62"/>
        <v>973</v>
      </c>
      <c r="B1065" s="97" t="s">
        <v>1841</v>
      </c>
      <c r="C1065" s="95" t="s">
        <v>12</v>
      </c>
      <c r="D1065" s="98">
        <v>2</v>
      </c>
      <c r="E1065" s="27"/>
      <c r="F1065" s="41">
        <f t="shared" si="61"/>
        <v>0</v>
      </c>
    </row>
    <row r="1066" spans="1:6" ht="25.5" x14ac:dyDescent="0.2">
      <c r="A1066" s="49">
        <f t="shared" si="62"/>
        <v>974</v>
      </c>
      <c r="B1066" s="97" t="s">
        <v>1842</v>
      </c>
      <c r="C1066" s="95" t="s">
        <v>1653</v>
      </c>
      <c r="D1066" s="96">
        <v>12</v>
      </c>
      <c r="E1066" s="27"/>
      <c r="F1066" s="41">
        <f t="shared" si="61"/>
        <v>0</v>
      </c>
    </row>
    <row r="1067" spans="1:6" ht="25.5" x14ac:dyDescent="0.2">
      <c r="A1067" s="49">
        <f t="shared" si="62"/>
        <v>975</v>
      </c>
      <c r="B1067" s="97" t="s">
        <v>1843</v>
      </c>
      <c r="C1067" s="95" t="s">
        <v>1653</v>
      </c>
      <c r="D1067" s="96">
        <v>2</v>
      </c>
      <c r="E1067" s="27"/>
      <c r="F1067" s="41">
        <f t="shared" si="61"/>
        <v>0</v>
      </c>
    </row>
    <row r="1068" spans="1:6" x14ac:dyDescent="0.2">
      <c r="A1068" s="49">
        <f t="shared" si="62"/>
        <v>976</v>
      </c>
      <c r="B1068" s="107" t="s">
        <v>527</v>
      </c>
      <c r="C1068" s="95" t="s">
        <v>1653</v>
      </c>
      <c r="D1068" s="96">
        <v>1.6</v>
      </c>
      <c r="E1068" s="27"/>
      <c r="F1068" s="41">
        <f t="shared" si="61"/>
        <v>0</v>
      </c>
    </row>
    <row r="1069" spans="1:6" ht="14.25" x14ac:dyDescent="0.2">
      <c r="A1069" s="49"/>
      <c r="B1069" s="51" t="s">
        <v>38</v>
      </c>
      <c r="C1069" s="80"/>
      <c r="D1069" s="75"/>
      <c r="E1069" s="27"/>
      <c r="F1069" s="41"/>
    </row>
    <row r="1070" spans="1:6" x14ac:dyDescent="0.2">
      <c r="A1070" s="49">
        <f>+A1068+1</f>
        <v>977</v>
      </c>
      <c r="B1070" s="107" t="s">
        <v>528</v>
      </c>
      <c r="C1070" s="95" t="s">
        <v>1207</v>
      </c>
      <c r="D1070" s="98">
        <v>47.1</v>
      </c>
      <c r="E1070" s="27"/>
      <c r="F1070" s="41">
        <f t="shared" si="61"/>
        <v>0</v>
      </c>
    </row>
    <row r="1071" spans="1:6" ht="25.5" x14ac:dyDescent="0.2">
      <c r="A1071" s="49">
        <f t="shared" si="62"/>
        <v>978</v>
      </c>
      <c r="B1071" s="107" t="s">
        <v>529</v>
      </c>
      <c r="C1071" s="95" t="s">
        <v>1653</v>
      </c>
      <c r="D1071" s="96">
        <v>11.3</v>
      </c>
      <c r="E1071" s="27"/>
      <c r="F1071" s="41">
        <f t="shared" si="61"/>
        <v>0</v>
      </c>
    </row>
    <row r="1072" spans="1:6" x14ac:dyDescent="0.2">
      <c r="A1072" s="49">
        <f t="shared" si="62"/>
        <v>979</v>
      </c>
      <c r="B1072" s="107" t="s">
        <v>530</v>
      </c>
      <c r="C1072" s="95" t="s">
        <v>1653</v>
      </c>
      <c r="D1072" s="98">
        <v>214.1</v>
      </c>
      <c r="E1072" s="27"/>
      <c r="F1072" s="41">
        <f t="shared" si="61"/>
        <v>0</v>
      </c>
    </row>
    <row r="1073" spans="1:6" x14ac:dyDescent="0.2">
      <c r="A1073" s="49">
        <f t="shared" si="62"/>
        <v>980</v>
      </c>
      <c r="B1073" s="107" t="s">
        <v>531</v>
      </c>
      <c r="C1073" s="95" t="s">
        <v>1653</v>
      </c>
      <c r="D1073" s="96">
        <v>11.3</v>
      </c>
      <c r="E1073" s="27"/>
      <c r="F1073" s="41">
        <f t="shared" si="61"/>
        <v>0</v>
      </c>
    </row>
    <row r="1074" spans="1:6" x14ac:dyDescent="0.2">
      <c r="A1074" s="49">
        <f t="shared" si="62"/>
        <v>981</v>
      </c>
      <c r="B1074" s="107" t="s">
        <v>1844</v>
      </c>
      <c r="C1074" s="95" t="s">
        <v>1207</v>
      </c>
      <c r="D1074" s="98">
        <f>214.1*0.08</f>
        <v>17.128</v>
      </c>
      <c r="E1074" s="27"/>
      <c r="F1074" s="41">
        <f t="shared" si="61"/>
        <v>0</v>
      </c>
    </row>
    <row r="1075" spans="1:6" ht="25.5" customHeight="1" x14ac:dyDescent="0.2">
      <c r="A1075" s="49"/>
      <c r="B1075" s="51" t="s">
        <v>39</v>
      </c>
      <c r="C1075" s="67"/>
      <c r="D1075" s="76"/>
      <c r="E1075" s="27"/>
      <c r="F1075" s="41"/>
    </row>
    <row r="1076" spans="1:6" x14ac:dyDescent="0.2">
      <c r="A1076" s="49">
        <f>+A1074+1</f>
        <v>982</v>
      </c>
      <c r="B1076" s="97" t="s">
        <v>1845</v>
      </c>
      <c r="C1076" s="95" t="s">
        <v>1653</v>
      </c>
      <c r="D1076" s="98">
        <v>52</v>
      </c>
      <c r="E1076" s="27"/>
      <c r="F1076" s="41">
        <f t="shared" si="61"/>
        <v>0</v>
      </c>
    </row>
    <row r="1077" spans="1:6" ht="25.5" x14ac:dyDescent="0.2">
      <c r="A1077" s="49">
        <f t="shared" ref="A1077:A1079" si="63">+A1076+1</f>
        <v>983</v>
      </c>
      <c r="B1077" s="97" t="s">
        <v>1846</v>
      </c>
      <c r="C1077" s="95" t="s">
        <v>1653</v>
      </c>
      <c r="D1077" s="98">
        <v>52</v>
      </c>
      <c r="E1077" s="27"/>
      <c r="F1077" s="41">
        <f t="shared" si="61"/>
        <v>0</v>
      </c>
    </row>
    <row r="1078" spans="1:6" x14ac:dyDescent="0.2">
      <c r="A1078" s="49">
        <f t="shared" si="63"/>
        <v>984</v>
      </c>
      <c r="B1078" s="108" t="s">
        <v>532</v>
      </c>
      <c r="C1078" s="95" t="s">
        <v>1653</v>
      </c>
      <c r="D1078" s="96">
        <v>2.64</v>
      </c>
      <c r="E1078" s="27"/>
      <c r="F1078" s="41">
        <f t="shared" si="61"/>
        <v>0</v>
      </c>
    </row>
    <row r="1079" spans="1:6" x14ac:dyDescent="0.2">
      <c r="A1079" s="49">
        <f t="shared" si="63"/>
        <v>985</v>
      </c>
      <c r="B1079" s="108" t="s">
        <v>533</v>
      </c>
      <c r="C1079" s="95" t="s">
        <v>1653</v>
      </c>
      <c r="D1079" s="96">
        <v>3.06</v>
      </c>
      <c r="E1079" s="27"/>
      <c r="F1079" s="41">
        <f t="shared" si="61"/>
        <v>0</v>
      </c>
    </row>
    <row r="1080" spans="1:6" ht="27" customHeight="1" x14ac:dyDescent="0.2">
      <c r="A1080" s="49"/>
      <c r="B1080" s="51" t="s">
        <v>534</v>
      </c>
      <c r="C1080" s="86"/>
      <c r="D1080" s="86"/>
      <c r="E1080" s="27"/>
      <c r="F1080" s="41"/>
    </row>
    <row r="1081" spans="1:6" x14ac:dyDescent="0.2">
      <c r="A1081" s="49">
        <f>+A1079+1</f>
        <v>986</v>
      </c>
      <c r="B1081" s="107" t="s">
        <v>535</v>
      </c>
      <c r="C1081" s="95" t="s">
        <v>28</v>
      </c>
      <c r="D1081" s="98">
        <v>1.0389999999999999</v>
      </c>
      <c r="E1081" s="27"/>
      <c r="F1081" s="41">
        <f t="shared" si="61"/>
        <v>0</v>
      </c>
    </row>
    <row r="1082" spans="1:6" x14ac:dyDescent="0.2">
      <c r="A1082" s="49">
        <f>+A1081+1</f>
        <v>987</v>
      </c>
      <c r="B1082" s="107" t="s">
        <v>539</v>
      </c>
      <c r="C1082" s="95" t="s">
        <v>28</v>
      </c>
      <c r="D1082" s="96">
        <v>0.28499999999999998</v>
      </c>
      <c r="E1082" s="27"/>
      <c r="F1082" s="41">
        <f t="shared" si="61"/>
        <v>0</v>
      </c>
    </row>
    <row r="1083" spans="1:6" x14ac:dyDescent="0.2">
      <c r="A1083" s="49">
        <f t="shared" ref="A1083:A1094" si="64">+A1082+1</f>
        <v>988</v>
      </c>
      <c r="B1083" s="107" t="s">
        <v>540</v>
      </c>
      <c r="C1083" s="95" t="s">
        <v>28</v>
      </c>
      <c r="D1083" s="96">
        <v>0.55800000000000005</v>
      </c>
      <c r="E1083" s="27"/>
      <c r="F1083" s="41">
        <f t="shared" si="61"/>
        <v>0</v>
      </c>
    </row>
    <row r="1084" spans="1:6" x14ac:dyDescent="0.2">
      <c r="A1084" s="49">
        <f t="shared" si="64"/>
        <v>989</v>
      </c>
      <c r="B1084" s="107" t="s">
        <v>1847</v>
      </c>
      <c r="C1084" s="95" t="s">
        <v>28</v>
      </c>
      <c r="D1084" s="96">
        <v>0.18099999999999999</v>
      </c>
      <c r="E1084" s="27"/>
      <c r="F1084" s="41">
        <f t="shared" si="61"/>
        <v>0</v>
      </c>
    </row>
    <row r="1085" spans="1:6" ht="21" customHeight="1" x14ac:dyDescent="0.2">
      <c r="A1085" s="49">
        <f t="shared" si="64"/>
        <v>990</v>
      </c>
      <c r="B1085" s="108" t="s">
        <v>536</v>
      </c>
      <c r="C1085" s="99" t="s">
        <v>28</v>
      </c>
      <c r="D1085" s="96">
        <v>1.4999999999999999E-2</v>
      </c>
      <c r="E1085" s="27"/>
      <c r="F1085" s="41">
        <f t="shared" si="61"/>
        <v>0</v>
      </c>
    </row>
    <row r="1086" spans="1:6" x14ac:dyDescent="0.2">
      <c r="A1086" s="49">
        <f t="shared" si="64"/>
        <v>991</v>
      </c>
      <c r="B1086" s="107" t="s">
        <v>469</v>
      </c>
      <c r="C1086" s="99" t="s">
        <v>12</v>
      </c>
      <c r="D1086" s="98">
        <v>72</v>
      </c>
      <c r="E1086" s="27"/>
      <c r="F1086" s="41">
        <f t="shared" si="61"/>
        <v>0</v>
      </c>
    </row>
    <row r="1087" spans="1:6" x14ac:dyDescent="0.2">
      <c r="A1087" s="49">
        <f t="shared" si="64"/>
        <v>992</v>
      </c>
      <c r="B1087" s="108" t="s">
        <v>1848</v>
      </c>
      <c r="C1087" s="95" t="s">
        <v>1653</v>
      </c>
      <c r="D1087" s="96">
        <v>49</v>
      </c>
      <c r="E1087" s="27"/>
      <c r="F1087" s="41">
        <f t="shared" si="61"/>
        <v>0</v>
      </c>
    </row>
    <row r="1088" spans="1:6" x14ac:dyDescent="0.2">
      <c r="A1088" s="49">
        <f t="shared" si="64"/>
        <v>993</v>
      </c>
      <c r="B1088" s="108" t="s">
        <v>2233</v>
      </c>
      <c r="C1088" s="95" t="s">
        <v>1653</v>
      </c>
      <c r="D1088" s="98">
        <v>18</v>
      </c>
      <c r="E1088" s="27"/>
      <c r="F1088" s="41">
        <f t="shared" si="61"/>
        <v>0</v>
      </c>
    </row>
    <row r="1089" spans="1:6" x14ac:dyDescent="0.2">
      <c r="A1089" s="49">
        <f t="shared" si="64"/>
        <v>994</v>
      </c>
      <c r="B1089" s="107" t="s">
        <v>537</v>
      </c>
      <c r="C1089" s="95" t="s">
        <v>1653</v>
      </c>
      <c r="D1089" s="98">
        <v>5.3</v>
      </c>
      <c r="E1089" s="27"/>
      <c r="F1089" s="41">
        <f t="shared" si="61"/>
        <v>0</v>
      </c>
    </row>
    <row r="1090" spans="1:6" x14ac:dyDescent="0.2">
      <c r="A1090" s="49">
        <f t="shared" si="64"/>
        <v>995</v>
      </c>
      <c r="B1090" s="107" t="s">
        <v>541</v>
      </c>
      <c r="C1090" s="95" t="s">
        <v>28</v>
      </c>
      <c r="D1090" s="96">
        <v>9.0999999999999998E-2</v>
      </c>
      <c r="E1090" s="27"/>
      <c r="F1090" s="41">
        <f t="shared" si="61"/>
        <v>0</v>
      </c>
    </row>
    <row r="1091" spans="1:6" x14ac:dyDescent="0.2">
      <c r="A1091" s="49">
        <f t="shared" si="64"/>
        <v>996</v>
      </c>
      <c r="B1091" s="108" t="s">
        <v>2233</v>
      </c>
      <c r="C1091" s="95" t="s">
        <v>1653</v>
      </c>
      <c r="D1091" s="98">
        <v>5</v>
      </c>
      <c r="E1091" s="27"/>
      <c r="F1091" s="41">
        <f t="shared" si="61"/>
        <v>0</v>
      </c>
    </row>
    <row r="1092" spans="1:6" x14ac:dyDescent="0.2">
      <c r="A1092" s="49">
        <f t="shared" si="64"/>
        <v>997</v>
      </c>
      <c r="B1092" s="107" t="s">
        <v>417</v>
      </c>
      <c r="C1092" s="99" t="s">
        <v>12</v>
      </c>
      <c r="D1092" s="98">
        <v>4</v>
      </c>
      <c r="E1092" s="27"/>
      <c r="F1092" s="41">
        <f t="shared" si="61"/>
        <v>0</v>
      </c>
    </row>
    <row r="1093" spans="1:6" x14ac:dyDescent="0.2">
      <c r="A1093" s="49">
        <f t="shared" si="64"/>
        <v>998</v>
      </c>
      <c r="B1093" s="107" t="s">
        <v>465</v>
      </c>
      <c r="C1093" s="95" t="s">
        <v>45</v>
      </c>
      <c r="D1093" s="96">
        <v>32</v>
      </c>
      <c r="E1093" s="27"/>
      <c r="F1093" s="41">
        <f t="shared" si="61"/>
        <v>0</v>
      </c>
    </row>
    <row r="1094" spans="1:6" x14ac:dyDescent="0.2">
      <c r="A1094" s="49">
        <f t="shared" si="64"/>
        <v>999</v>
      </c>
      <c r="B1094" s="108" t="s">
        <v>538</v>
      </c>
      <c r="C1094" s="95" t="s">
        <v>28</v>
      </c>
      <c r="D1094" s="96">
        <v>1.1299999999999999</v>
      </c>
      <c r="E1094" s="27"/>
      <c r="F1094" s="41">
        <f t="shared" si="61"/>
        <v>0</v>
      </c>
    </row>
    <row r="1095" spans="1:6" ht="33.75" customHeight="1" x14ac:dyDescent="0.2">
      <c r="A1095" s="47"/>
      <c r="B1095" s="39" t="s">
        <v>41</v>
      </c>
      <c r="C1095" s="13"/>
      <c r="D1095" s="18"/>
      <c r="E1095" s="36"/>
      <c r="F1095" s="43">
        <f>SUM(F1056:F1094)</f>
        <v>0</v>
      </c>
    </row>
    <row r="1096" spans="1:6" ht="30" customHeight="1" x14ac:dyDescent="0.2">
      <c r="A1096" s="115" t="s">
        <v>542</v>
      </c>
      <c r="B1096" s="115"/>
      <c r="C1096" s="115"/>
      <c r="D1096" s="115"/>
      <c r="E1096" s="115"/>
      <c r="F1096" s="115"/>
    </row>
    <row r="1097" spans="1:6" ht="24.75" customHeight="1" x14ac:dyDescent="0.2">
      <c r="A1097" s="49"/>
      <c r="B1097" s="51" t="s">
        <v>543</v>
      </c>
      <c r="C1097" s="70"/>
      <c r="D1097" s="71"/>
      <c r="E1097" s="27"/>
      <c r="F1097" s="41"/>
    </row>
    <row r="1098" spans="1:6" ht="38.25" x14ac:dyDescent="0.2">
      <c r="A1098" s="49">
        <f>+A1094+1</f>
        <v>1000</v>
      </c>
      <c r="B1098" s="111" t="s">
        <v>1849</v>
      </c>
      <c r="C1098" s="101" t="s">
        <v>12</v>
      </c>
      <c r="D1098" s="102">
        <v>1</v>
      </c>
      <c r="E1098" s="27"/>
      <c r="F1098" s="41">
        <f t="shared" ref="F1098:F1161" si="65">+E1098*D1098</f>
        <v>0</v>
      </c>
    </row>
    <row r="1099" spans="1:6" ht="25.5" x14ac:dyDescent="0.2">
      <c r="A1099" s="49">
        <f t="shared" ref="A1099:A1162" si="66">+A1098+1</f>
        <v>1001</v>
      </c>
      <c r="B1099" s="111" t="s">
        <v>1850</v>
      </c>
      <c r="C1099" s="101" t="s">
        <v>12</v>
      </c>
      <c r="D1099" s="102">
        <v>1</v>
      </c>
      <c r="E1099" s="27"/>
      <c r="F1099" s="41">
        <f t="shared" si="65"/>
        <v>0</v>
      </c>
    </row>
    <row r="1100" spans="1:6" ht="25.5" x14ac:dyDescent="0.2">
      <c r="A1100" s="49">
        <f t="shared" si="66"/>
        <v>1002</v>
      </c>
      <c r="B1100" s="111" t="s">
        <v>544</v>
      </c>
      <c r="C1100" s="101" t="s">
        <v>12</v>
      </c>
      <c r="D1100" s="102">
        <v>1</v>
      </c>
      <c r="E1100" s="27"/>
      <c r="F1100" s="41">
        <f t="shared" si="65"/>
        <v>0</v>
      </c>
    </row>
    <row r="1101" spans="1:6" ht="25.5" x14ac:dyDescent="0.2">
      <c r="A1101" s="49">
        <f t="shared" si="66"/>
        <v>1003</v>
      </c>
      <c r="B1101" s="111" t="s">
        <v>1851</v>
      </c>
      <c r="C1101" s="101" t="s">
        <v>12</v>
      </c>
      <c r="D1101" s="102">
        <v>1</v>
      </c>
      <c r="E1101" s="27"/>
      <c r="F1101" s="41">
        <f t="shared" si="65"/>
        <v>0</v>
      </c>
    </row>
    <row r="1102" spans="1:6" ht="25.5" x14ac:dyDescent="0.2">
      <c r="A1102" s="49">
        <f t="shared" si="66"/>
        <v>1004</v>
      </c>
      <c r="B1102" s="111" t="s">
        <v>2234</v>
      </c>
      <c r="C1102" s="101" t="s">
        <v>12</v>
      </c>
      <c r="D1102" s="102">
        <v>1</v>
      </c>
      <c r="E1102" s="27"/>
      <c r="F1102" s="41">
        <f t="shared" si="65"/>
        <v>0</v>
      </c>
    </row>
    <row r="1103" spans="1:6" x14ac:dyDescent="0.2">
      <c r="A1103" s="49">
        <f t="shared" si="66"/>
        <v>1005</v>
      </c>
      <c r="B1103" s="111" t="s">
        <v>545</v>
      </c>
      <c r="C1103" s="101" t="s">
        <v>12</v>
      </c>
      <c r="D1103" s="102">
        <v>1</v>
      </c>
      <c r="E1103" s="27"/>
      <c r="F1103" s="41">
        <f t="shared" si="65"/>
        <v>0</v>
      </c>
    </row>
    <row r="1104" spans="1:6" ht="38.25" x14ac:dyDescent="0.2">
      <c r="A1104" s="49">
        <f t="shared" si="66"/>
        <v>1006</v>
      </c>
      <c r="B1104" s="111" t="s">
        <v>1852</v>
      </c>
      <c r="C1104" s="101" t="s">
        <v>12</v>
      </c>
      <c r="D1104" s="102">
        <v>1</v>
      </c>
      <c r="E1104" s="27"/>
      <c r="F1104" s="41">
        <f t="shared" si="65"/>
        <v>0</v>
      </c>
    </row>
    <row r="1105" spans="1:6" ht="25.5" x14ac:dyDescent="0.2">
      <c r="A1105" s="49">
        <f t="shared" si="66"/>
        <v>1007</v>
      </c>
      <c r="B1105" s="111" t="s">
        <v>1232</v>
      </c>
      <c r="C1105" s="101" t="s">
        <v>12</v>
      </c>
      <c r="D1105" s="102">
        <v>1</v>
      </c>
      <c r="E1105" s="27"/>
      <c r="F1105" s="41">
        <f t="shared" si="65"/>
        <v>0</v>
      </c>
    </row>
    <row r="1106" spans="1:6" ht="25.5" x14ac:dyDescent="0.2">
      <c r="A1106" s="49">
        <f t="shared" si="66"/>
        <v>1008</v>
      </c>
      <c r="B1106" s="111" t="s">
        <v>1853</v>
      </c>
      <c r="C1106" s="101" t="s">
        <v>12</v>
      </c>
      <c r="D1106" s="102">
        <v>1</v>
      </c>
      <c r="E1106" s="27"/>
      <c r="F1106" s="41">
        <f t="shared" si="65"/>
        <v>0</v>
      </c>
    </row>
    <row r="1107" spans="1:6" ht="25.5" x14ac:dyDescent="0.2">
      <c r="A1107" s="49">
        <f t="shared" si="66"/>
        <v>1009</v>
      </c>
      <c r="B1107" s="111" t="s">
        <v>1854</v>
      </c>
      <c r="C1107" s="101" t="s">
        <v>12</v>
      </c>
      <c r="D1107" s="102">
        <v>1</v>
      </c>
      <c r="E1107" s="27"/>
      <c r="F1107" s="41">
        <f t="shared" si="65"/>
        <v>0</v>
      </c>
    </row>
    <row r="1108" spans="1:6" ht="25.5" x14ac:dyDescent="0.2">
      <c r="A1108" s="49">
        <f t="shared" si="66"/>
        <v>1010</v>
      </c>
      <c r="B1108" s="111" t="s">
        <v>2235</v>
      </c>
      <c r="C1108" s="101" t="s">
        <v>12</v>
      </c>
      <c r="D1108" s="102">
        <v>1</v>
      </c>
      <c r="E1108" s="27"/>
      <c r="F1108" s="41">
        <f t="shared" si="65"/>
        <v>0</v>
      </c>
    </row>
    <row r="1109" spans="1:6" x14ac:dyDescent="0.2">
      <c r="A1109" s="49">
        <f t="shared" si="66"/>
        <v>1011</v>
      </c>
      <c r="B1109" s="111" t="s">
        <v>1855</v>
      </c>
      <c r="C1109" s="101" t="s">
        <v>12</v>
      </c>
      <c r="D1109" s="102">
        <v>1</v>
      </c>
      <c r="E1109" s="27"/>
      <c r="F1109" s="41">
        <f t="shared" si="65"/>
        <v>0</v>
      </c>
    </row>
    <row r="1110" spans="1:6" ht="25.5" x14ac:dyDescent="0.2">
      <c r="A1110" s="49">
        <f t="shared" si="66"/>
        <v>1012</v>
      </c>
      <c r="B1110" s="111" t="s">
        <v>546</v>
      </c>
      <c r="C1110" s="101" t="s">
        <v>12</v>
      </c>
      <c r="D1110" s="102">
        <v>1</v>
      </c>
      <c r="E1110" s="27"/>
      <c r="F1110" s="41">
        <f t="shared" si="65"/>
        <v>0</v>
      </c>
    </row>
    <row r="1111" spans="1:6" ht="25.5" x14ac:dyDescent="0.2">
      <c r="A1111" s="49">
        <f t="shared" si="66"/>
        <v>1013</v>
      </c>
      <c r="B1111" s="111" t="s">
        <v>547</v>
      </c>
      <c r="C1111" s="101" t="s">
        <v>12</v>
      </c>
      <c r="D1111" s="102">
        <v>1</v>
      </c>
      <c r="E1111" s="27"/>
      <c r="F1111" s="41">
        <f t="shared" si="65"/>
        <v>0</v>
      </c>
    </row>
    <row r="1112" spans="1:6" ht="25.5" x14ac:dyDescent="0.2">
      <c r="A1112" s="49">
        <f t="shared" si="66"/>
        <v>1014</v>
      </c>
      <c r="B1112" s="111" t="s">
        <v>548</v>
      </c>
      <c r="C1112" s="101" t="s">
        <v>12</v>
      </c>
      <c r="D1112" s="102">
        <v>5</v>
      </c>
      <c r="E1112" s="27"/>
      <c r="F1112" s="41">
        <f t="shared" si="65"/>
        <v>0</v>
      </c>
    </row>
    <row r="1113" spans="1:6" ht="25.5" x14ac:dyDescent="0.2">
      <c r="A1113" s="49">
        <f t="shared" si="66"/>
        <v>1015</v>
      </c>
      <c r="B1113" s="111" t="s">
        <v>549</v>
      </c>
      <c r="C1113" s="101" t="s">
        <v>12</v>
      </c>
      <c r="D1113" s="102">
        <v>1</v>
      </c>
      <c r="E1113" s="27"/>
      <c r="F1113" s="41">
        <f t="shared" si="65"/>
        <v>0</v>
      </c>
    </row>
    <row r="1114" spans="1:6" ht="25.5" x14ac:dyDescent="0.2">
      <c r="A1114" s="49">
        <f t="shared" si="66"/>
        <v>1016</v>
      </c>
      <c r="B1114" s="111" t="s">
        <v>550</v>
      </c>
      <c r="C1114" s="101" t="s">
        <v>12</v>
      </c>
      <c r="D1114" s="102">
        <v>5</v>
      </c>
      <c r="E1114" s="27"/>
      <c r="F1114" s="41">
        <f t="shared" si="65"/>
        <v>0</v>
      </c>
    </row>
    <row r="1115" spans="1:6" ht="25.5" x14ac:dyDescent="0.2">
      <c r="A1115" s="49">
        <f t="shared" si="66"/>
        <v>1017</v>
      </c>
      <c r="B1115" s="111" t="s">
        <v>551</v>
      </c>
      <c r="C1115" s="101" t="s">
        <v>12</v>
      </c>
      <c r="D1115" s="102">
        <v>1</v>
      </c>
      <c r="E1115" s="27"/>
      <c r="F1115" s="41">
        <f t="shared" si="65"/>
        <v>0</v>
      </c>
    </row>
    <row r="1116" spans="1:6" ht="25.5" x14ac:dyDescent="0.2">
      <c r="A1116" s="49">
        <f t="shared" si="66"/>
        <v>1018</v>
      </c>
      <c r="B1116" s="111" t="s">
        <v>1856</v>
      </c>
      <c r="C1116" s="101" t="s">
        <v>12</v>
      </c>
      <c r="D1116" s="102">
        <v>1</v>
      </c>
      <c r="E1116" s="27"/>
      <c r="F1116" s="41">
        <f t="shared" si="65"/>
        <v>0</v>
      </c>
    </row>
    <row r="1117" spans="1:6" ht="25.5" x14ac:dyDescent="0.2">
      <c r="A1117" s="49">
        <f t="shared" si="66"/>
        <v>1019</v>
      </c>
      <c r="B1117" s="111" t="s">
        <v>1857</v>
      </c>
      <c r="C1117" s="101" t="s">
        <v>12</v>
      </c>
      <c r="D1117" s="102">
        <v>1</v>
      </c>
      <c r="E1117" s="27"/>
      <c r="F1117" s="41">
        <f t="shared" si="65"/>
        <v>0</v>
      </c>
    </row>
    <row r="1118" spans="1:6" ht="25.5" x14ac:dyDescent="0.2">
      <c r="A1118" s="49">
        <f t="shared" si="66"/>
        <v>1020</v>
      </c>
      <c r="B1118" s="111" t="s">
        <v>1858</v>
      </c>
      <c r="C1118" s="101" t="s">
        <v>12</v>
      </c>
      <c r="D1118" s="102">
        <v>1</v>
      </c>
      <c r="E1118" s="27"/>
      <c r="F1118" s="41">
        <f t="shared" si="65"/>
        <v>0</v>
      </c>
    </row>
    <row r="1119" spans="1:6" ht="25.5" x14ac:dyDescent="0.2">
      <c r="A1119" s="49">
        <f t="shared" si="66"/>
        <v>1021</v>
      </c>
      <c r="B1119" s="108" t="s">
        <v>1233</v>
      </c>
      <c r="C1119" s="95" t="s">
        <v>1653</v>
      </c>
      <c r="D1119" s="102">
        <v>2.4</v>
      </c>
      <c r="E1119" s="27"/>
      <c r="F1119" s="41">
        <f t="shared" si="65"/>
        <v>0</v>
      </c>
    </row>
    <row r="1120" spans="1:6" ht="25.5" x14ac:dyDescent="0.2">
      <c r="A1120" s="49">
        <f t="shared" si="66"/>
        <v>1022</v>
      </c>
      <c r="B1120" s="108" t="s">
        <v>1234</v>
      </c>
      <c r="C1120" s="95" t="s">
        <v>1653</v>
      </c>
      <c r="D1120" s="102">
        <v>3</v>
      </c>
      <c r="E1120" s="27"/>
      <c r="F1120" s="41">
        <f t="shared" si="65"/>
        <v>0</v>
      </c>
    </row>
    <row r="1121" spans="1:6" ht="25.5" x14ac:dyDescent="0.2">
      <c r="A1121" s="49">
        <f t="shared" si="66"/>
        <v>1023</v>
      </c>
      <c r="B1121" s="108" t="s">
        <v>1235</v>
      </c>
      <c r="C1121" s="95" t="s">
        <v>1653</v>
      </c>
      <c r="D1121" s="102">
        <v>4.5</v>
      </c>
      <c r="E1121" s="27"/>
      <c r="F1121" s="41">
        <f t="shared" si="65"/>
        <v>0</v>
      </c>
    </row>
    <row r="1122" spans="1:6" ht="25.5" x14ac:dyDescent="0.2">
      <c r="A1122" s="49">
        <f t="shared" si="66"/>
        <v>1024</v>
      </c>
      <c r="B1122" s="108" t="s">
        <v>1236</v>
      </c>
      <c r="C1122" s="95" t="s">
        <v>1653</v>
      </c>
      <c r="D1122" s="102">
        <v>6.4</v>
      </c>
      <c r="E1122" s="27"/>
      <c r="F1122" s="41">
        <f t="shared" si="65"/>
        <v>0</v>
      </c>
    </row>
    <row r="1123" spans="1:6" ht="25.5" x14ac:dyDescent="0.2">
      <c r="A1123" s="49">
        <f t="shared" si="66"/>
        <v>1025</v>
      </c>
      <c r="B1123" s="108" t="s">
        <v>1237</v>
      </c>
      <c r="C1123" s="95" t="s">
        <v>1653</v>
      </c>
      <c r="D1123" s="102">
        <v>7</v>
      </c>
      <c r="E1123" s="27"/>
      <c r="F1123" s="41">
        <f t="shared" si="65"/>
        <v>0</v>
      </c>
    </row>
    <row r="1124" spans="1:6" ht="25.5" x14ac:dyDescent="0.2">
      <c r="A1124" s="49">
        <f t="shared" si="66"/>
        <v>1026</v>
      </c>
      <c r="B1124" s="108" t="s">
        <v>1238</v>
      </c>
      <c r="C1124" s="95" t="s">
        <v>1653</v>
      </c>
      <c r="D1124" s="102">
        <v>5.4</v>
      </c>
      <c r="E1124" s="27"/>
      <c r="F1124" s="41">
        <f t="shared" si="65"/>
        <v>0</v>
      </c>
    </row>
    <row r="1125" spans="1:6" ht="25.5" x14ac:dyDescent="0.2">
      <c r="A1125" s="49">
        <f t="shared" si="66"/>
        <v>1027</v>
      </c>
      <c r="B1125" s="108" t="s">
        <v>1239</v>
      </c>
      <c r="C1125" s="95" t="s">
        <v>1653</v>
      </c>
      <c r="D1125" s="102">
        <v>10.9</v>
      </c>
      <c r="E1125" s="27"/>
      <c r="F1125" s="41">
        <f t="shared" si="65"/>
        <v>0</v>
      </c>
    </row>
    <row r="1126" spans="1:6" ht="25.5" x14ac:dyDescent="0.2">
      <c r="A1126" s="49">
        <f t="shared" si="66"/>
        <v>1028</v>
      </c>
      <c r="B1126" s="108" t="s">
        <v>1205</v>
      </c>
      <c r="C1126" s="95" t="s">
        <v>1653</v>
      </c>
      <c r="D1126" s="102">
        <v>5.2</v>
      </c>
      <c r="E1126" s="27"/>
      <c r="F1126" s="41">
        <f t="shared" si="65"/>
        <v>0</v>
      </c>
    </row>
    <row r="1127" spans="1:6" ht="25.5" x14ac:dyDescent="0.2">
      <c r="A1127" s="49">
        <f t="shared" si="66"/>
        <v>1029</v>
      </c>
      <c r="B1127" s="108" t="s">
        <v>1240</v>
      </c>
      <c r="C1127" s="95" t="s">
        <v>12</v>
      </c>
      <c r="D1127" s="102">
        <v>1</v>
      </c>
      <c r="E1127" s="27"/>
      <c r="F1127" s="41">
        <f t="shared" si="65"/>
        <v>0</v>
      </c>
    </row>
    <row r="1128" spans="1:6" ht="25.5" x14ac:dyDescent="0.2">
      <c r="A1128" s="49">
        <f t="shared" si="66"/>
        <v>1030</v>
      </c>
      <c r="B1128" s="108" t="s">
        <v>1723</v>
      </c>
      <c r="C1128" s="95" t="s">
        <v>1653</v>
      </c>
      <c r="D1128" s="102">
        <v>2.4</v>
      </c>
      <c r="E1128" s="27"/>
      <c r="F1128" s="41">
        <f t="shared" si="65"/>
        <v>0</v>
      </c>
    </row>
    <row r="1129" spans="1:6" ht="25.5" x14ac:dyDescent="0.2">
      <c r="A1129" s="49">
        <f t="shared" si="66"/>
        <v>1031</v>
      </c>
      <c r="B1129" s="108" t="s">
        <v>1718</v>
      </c>
      <c r="C1129" s="95" t="s">
        <v>1653</v>
      </c>
      <c r="D1129" s="102">
        <v>4.7</v>
      </c>
      <c r="E1129" s="27"/>
      <c r="F1129" s="41">
        <f t="shared" si="65"/>
        <v>0</v>
      </c>
    </row>
    <row r="1130" spans="1:6" x14ac:dyDescent="0.2">
      <c r="A1130" s="49">
        <f t="shared" si="66"/>
        <v>1032</v>
      </c>
      <c r="B1130" s="108" t="s">
        <v>1859</v>
      </c>
      <c r="C1130" s="101" t="s">
        <v>171</v>
      </c>
      <c r="D1130" s="102">
        <v>12</v>
      </c>
      <c r="E1130" s="27"/>
      <c r="F1130" s="41">
        <f t="shared" si="65"/>
        <v>0</v>
      </c>
    </row>
    <row r="1131" spans="1:6" x14ac:dyDescent="0.2">
      <c r="A1131" s="49">
        <f t="shared" si="66"/>
        <v>1033</v>
      </c>
      <c r="B1131" s="108" t="s">
        <v>1860</v>
      </c>
      <c r="C1131" s="101" t="s">
        <v>171</v>
      </c>
      <c r="D1131" s="102">
        <v>5</v>
      </c>
      <c r="E1131" s="27"/>
      <c r="F1131" s="41">
        <f t="shared" si="65"/>
        <v>0</v>
      </c>
    </row>
    <row r="1132" spans="1:6" ht="25.5" x14ac:dyDescent="0.2">
      <c r="A1132" s="49">
        <f t="shared" si="66"/>
        <v>1034</v>
      </c>
      <c r="B1132" s="107" t="s">
        <v>2236</v>
      </c>
      <c r="C1132" s="101" t="s">
        <v>12</v>
      </c>
      <c r="D1132" s="102">
        <v>2</v>
      </c>
      <c r="E1132" s="27"/>
      <c r="F1132" s="41">
        <f t="shared" si="65"/>
        <v>0</v>
      </c>
    </row>
    <row r="1133" spans="1:6" ht="25.5" x14ac:dyDescent="0.2">
      <c r="A1133" s="49">
        <f t="shared" si="66"/>
        <v>1035</v>
      </c>
      <c r="B1133" s="107" t="s">
        <v>552</v>
      </c>
      <c r="C1133" s="101" t="s">
        <v>12</v>
      </c>
      <c r="D1133" s="102">
        <v>2</v>
      </c>
      <c r="E1133" s="27"/>
      <c r="F1133" s="41">
        <f t="shared" si="65"/>
        <v>0</v>
      </c>
    </row>
    <row r="1134" spans="1:6" ht="25.5" x14ac:dyDescent="0.2">
      <c r="A1134" s="49">
        <f t="shared" si="66"/>
        <v>1036</v>
      </c>
      <c r="B1134" s="108" t="s">
        <v>1241</v>
      </c>
      <c r="C1134" s="95" t="s">
        <v>1207</v>
      </c>
      <c r="D1134" s="102">
        <v>0.6</v>
      </c>
      <c r="E1134" s="27"/>
      <c r="F1134" s="41">
        <f t="shared" si="65"/>
        <v>0</v>
      </c>
    </row>
    <row r="1135" spans="1:6" x14ac:dyDescent="0.2">
      <c r="A1135" s="49">
        <f t="shared" si="66"/>
        <v>1037</v>
      </c>
      <c r="B1135" s="108" t="s">
        <v>1242</v>
      </c>
      <c r="C1135" s="95" t="s">
        <v>1207</v>
      </c>
      <c r="D1135" s="102">
        <v>1.7</v>
      </c>
      <c r="E1135" s="27"/>
      <c r="F1135" s="41">
        <f t="shared" si="65"/>
        <v>0</v>
      </c>
    </row>
    <row r="1136" spans="1:6" ht="25.5" x14ac:dyDescent="0.2">
      <c r="A1136" s="49">
        <f t="shared" si="66"/>
        <v>1038</v>
      </c>
      <c r="B1136" s="111" t="s">
        <v>554</v>
      </c>
      <c r="C1136" s="101" t="s">
        <v>13</v>
      </c>
      <c r="D1136" s="102">
        <v>38</v>
      </c>
      <c r="E1136" s="27"/>
      <c r="F1136" s="41">
        <f t="shared" si="65"/>
        <v>0</v>
      </c>
    </row>
    <row r="1137" spans="1:6" x14ac:dyDescent="0.2">
      <c r="A1137" s="49">
        <f t="shared" si="66"/>
        <v>1039</v>
      </c>
      <c r="B1137" s="107" t="s">
        <v>1861</v>
      </c>
      <c r="C1137" s="101" t="s">
        <v>13</v>
      </c>
      <c r="D1137" s="102">
        <v>81</v>
      </c>
      <c r="E1137" s="27"/>
      <c r="F1137" s="41">
        <f t="shared" si="65"/>
        <v>0</v>
      </c>
    </row>
    <row r="1138" spans="1:6" x14ac:dyDescent="0.2">
      <c r="A1138" s="49">
        <f t="shared" si="66"/>
        <v>1040</v>
      </c>
      <c r="B1138" s="107" t="s">
        <v>1862</v>
      </c>
      <c r="C1138" s="101" t="s">
        <v>13</v>
      </c>
      <c r="D1138" s="102">
        <v>72</v>
      </c>
      <c r="E1138" s="27"/>
      <c r="F1138" s="41">
        <f t="shared" si="65"/>
        <v>0</v>
      </c>
    </row>
    <row r="1139" spans="1:6" x14ac:dyDescent="0.2">
      <c r="A1139" s="49">
        <f t="shared" si="66"/>
        <v>1041</v>
      </c>
      <c r="B1139" s="107" t="s">
        <v>553</v>
      </c>
      <c r="C1139" s="101" t="s">
        <v>28</v>
      </c>
      <c r="D1139" s="102">
        <v>1.47</v>
      </c>
      <c r="E1139" s="27"/>
      <c r="F1139" s="41">
        <f t="shared" si="65"/>
        <v>0</v>
      </c>
    </row>
    <row r="1140" spans="1:6" ht="25.5" x14ac:dyDescent="0.2">
      <c r="A1140" s="49">
        <f t="shared" si="66"/>
        <v>1042</v>
      </c>
      <c r="B1140" s="111" t="s">
        <v>1863</v>
      </c>
      <c r="C1140" s="101" t="s">
        <v>12</v>
      </c>
      <c r="D1140" s="102">
        <v>1</v>
      </c>
      <c r="E1140" s="27"/>
      <c r="F1140" s="41">
        <f t="shared" si="65"/>
        <v>0</v>
      </c>
    </row>
    <row r="1141" spans="1:6" ht="25.5" x14ac:dyDescent="0.2">
      <c r="A1141" s="49">
        <f t="shared" si="66"/>
        <v>1043</v>
      </c>
      <c r="B1141" s="111" t="s">
        <v>1864</v>
      </c>
      <c r="C1141" s="101" t="s">
        <v>12</v>
      </c>
      <c r="D1141" s="102">
        <v>1</v>
      </c>
      <c r="E1141" s="27"/>
      <c r="F1141" s="41">
        <f t="shared" si="65"/>
        <v>0</v>
      </c>
    </row>
    <row r="1142" spans="1:6" ht="33.75" customHeight="1" x14ac:dyDescent="0.2">
      <c r="A1142" s="49"/>
      <c r="B1142" s="51" t="s">
        <v>555</v>
      </c>
      <c r="C1142" s="63"/>
      <c r="D1142" s="65"/>
      <c r="E1142" s="27"/>
      <c r="F1142" s="41"/>
    </row>
    <row r="1143" spans="1:6" ht="38.25" x14ac:dyDescent="0.2">
      <c r="A1143" s="49">
        <f>+A1141+1</f>
        <v>1044</v>
      </c>
      <c r="B1143" s="111" t="s">
        <v>1243</v>
      </c>
      <c r="C1143" s="101" t="s">
        <v>12</v>
      </c>
      <c r="D1143" s="102">
        <v>3</v>
      </c>
      <c r="E1143" s="27"/>
      <c r="F1143" s="41">
        <f t="shared" si="65"/>
        <v>0</v>
      </c>
    </row>
    <row r="1144" spans="1:6" ht="25.5" x14ac:dyDescent="0.2">
      <c r="A1144" s="49">
        <f t="shared" si="66"/>
        <v>1045</v>
      </c>
      <c r="B1144" s="111" t="s">
        <v>1850</v>
      </c>
      <c r="C1144" s="101" t="s">
        <v>12</v>
      </c>
      <c r="D1144" s="102">
        <v>2</v>
      </c>
      <c r="E1144" s="27"/>
      <c r="F1144" s="41">
        <f t="shared" si="65"/>
        <v>0</v>
      </c>
    </row>
    <row r="1145" spans="1:6" ht="25.5" x14ac:dyDescent="0.2">
      <c r="A1145" s="49">
        <f t="shared" si="66"/>
        <v>1046</v>
      </c>
      <c r="B1145" s="111" t="s">
        <v>1865</v>
      </c>
      <c r="C1145" s="101" t="s">
        <v>12</v>
      </c>
      <c r="D1145" s="102">
        <v>1</v>
      </c>
      <c r="E1145" s="27"/>
      <c r="F1145" s="41">
        <f t="shared" si="65"/>
        <v>0</v>
      </c>
    </row>
    <row r="1146" spans="1:6" ht="25.5" x14ac:dyDescent="0.2">
      <c r="A1146" s="49">
        <f t="shared" si="66"/>
        <v>1047</v>
      </c>
      <c r="B1146" s="111" t="s">
        <v>1866</v>
      </c>
      <c r="C1146" s="101" t="s">
        <v>12</v>
      </c>
      <c r="D1146" s="102">
        <v>2</v>
      </c>
      <c r="E1146" s="27"/>
      <c r="F1146" s="41">
        <f t="shared" si="65"/>
        <v>0</v>
      </c>
    </row>
    <row r="1147" spans="1:6" ht="25.5" x14ac:dyDescent="0.2">
      <c r="A1147" s="49">
        <f t="shared" si="66"/>
        <v>1048</v>
      </c>
      <c r="B1147" s="111" t="s">
        <v>1867</v>
      </c>
      <c r="C1147" s="101" t="s">
        <v>12</v>
      </c>
      <c r="D1147" s="102">
        <v>1</v>
      </c>
      <c r="E1147" s="27"/>
      <c r="F1147" s="41">
        <f t="shared" si="65"/>
        <v>0</v>
      </c>
    </row>
    <row r="1148" spans="1:6" ht="27" x14ac:dyDescent="0.2">
      <c r="A1148" s="49">
        <f t="shared" si="66"/>
        <v>1049</v>
      </c>
      <c r="B1148" s="107" t="s">
        <v>2237</v>
      </c>
      <c r="C1148" s="101" t="s">
        <v>12</v>
      </c>
      <c r="D1148" s="102">
        <v>1</v>
      </c>
      <c r="E1148" s="27"/>
      <c r="F1148" s="41">
        <f t="shared" si="65"/>
        <v>0</v>
      </c>
    </row>
    <row r="1149" spans="1:6" x14ac:dyDescent="0.2">
      <c r="A1149" s="49">
        <f t="shared" si="66"/>
        <v>1050</v>
      </c>
      <c r="B1149" s="111" t="s">
        <v>1868</v>
      </c>
      <c r="C1149" s="101" t="s">
        <v>12</v>
      </c>
      <c r="D1149" s="102">
        <v>1</v>
      </c>
      <c r="E1149" s="27"/>
      <c r="F1149" s="41">
        <f t="shared" si="65"/>
        <v>0</v>
      </c>
    </row>
    <row r="1150" spans="1:6" ht="27" x14ac:dyDescent="0.2">
      <c r="A1150" s="49">
        <f t="shared" si="66"/>
        <v>1051</v>
      </c>
      <c r="B1150" s="107" t="s">
        <v>2238</v>
      </c>
      <c r="C1150" s="101" t="s">
        <v>12</v>
      </c>
      <c r="D1150" s="102">
        <v>1</v>
      </c>
      <c r="E1150" s="27"/>
      <c r="F1150" s="41">
        <f t="shared" si="65"/>
        <v>0</v>
      </c>
    </row>
    <row r="1151" spans="1:6" x14ac:dyDescent="0.2">
      <c r="A1151" s="49">
        <f t="shared" si="66"/>
        <v>1052</v>
      </c>
      <c r="B1151" s="111" t="s">
        <v>1869</v>
      </c>
      <c r="C1151" s="101" t="s">
        <v>12</v>
      </c>
      <c r="D1151" s="102">
        <v>1</v>
      </c>
      <c r="E1151" s="27"/>
      <c r="F1151" s="41">
        <f t="shared" si="65"/>
        <v>0</v>
      </c>
    </row>
    <row r="1152" spans="1:6" ht="27" x14ac:dyDescent="0.2">
      <c r="A1152" s="49">
        <f t="shared" si="66"/>
        <v>1053</v>
      </c>
      <c r="B1152" s="107" t="s">
        <v>2239</v>
      </c>
      <c r="C1152" s="101" t="s">
        <v>12</v>
      </c>
      <c r="D1152" s="102">
        <v>1</v>
      </c>
      <c r="E1152" s="27"/>
      <c r="F1152" s="41">
        <f t="shared" si="65"/>
        <v>0</v>
      </c>
    </row>
    <row r="1153" spans="1:6" ht="25.5" x14ac:dyDescent="0.2">
      <c r="A1153" s="49">
        <f t="shared" si="66"/>
        <v>1054</v>
      </c>
      <c r="B1153" s="111" t="s">
        <v>1870</v>
      </c>
      <c r="C1153" s="101" t="s">
        <v>12</v>
      </c>
      <c r="D1153" s="102">
        <v>4</v>
      </c>
      <c r="E1153" s="27"/>
      <c r="F1153" s="41">
        <f t="shared" si="65"/>
        <v>0</v>
      </c>
    </row>
    <row r="1154" spans="1:6" ht="25.5" x14ac:dyDescent="0.2">
      <c r="A1154" s="49">
        <f t="shared" si="66"/>
        <v>1055</v>
      </c>
      <c r="B1154" s="111" t="s">
        <v>2240</v>
      </c>
      <c r="C1154" s="101" t="s">
        <v>12</v>
      </c>
      <c r="D1154" s="102">
        <v>4</v>
      </c>
      <c r="E1154" s="27"/>
      <c r="F1154" s="41">
        <f t="shared" si="65"/>
        <v>0</v>
      </c>
    </row>
    <row r="1155" spans="1:6" ht="25.5" x14ac:dyDescent="0.2">
      <c r="A1155" s="49">
        <f t="shared" si="66"/>
        <v>1056</v>
      </c>
      <c r="B1155" s="111" t="s">
        <v>1871</v>
      </c>
      <c r="C1155" s="101" t="s">
        <v>12</v>
      </c>
      <c r="D1155" s="102">
        <v>4</v>
      </c>
      <c r="E1155" s="27"/>
      <c r="F1155" s="41">
        <f t="shared" si="65"/>
        <v>0</v>
      </c>
    </row>
    <row r="1156" spans="1:6" ht="25.5" x14ac:dyDescent="0.2">
      <c r="A1156" s="49">
        <f t="shared" si="66"/>
        <v>1057</v>
      </c>
      <c r="B1156" s="111" t="s">
        <v>556</v>
      </c>
      <c r="C1156" s="101" t="s">
        <v>12</v>
      </c>
      <c r="D1156" s="102">
        <v>5</v>
      </c>
      <c r="E1156" s="27"/>
      <c r="F1156" s="41">
        <f t="shared" si="65"/>
        <v>0</v>
      </c>
    </row>
    <row r="1157" spans="1:6" ht="25.5" x14ac:dyDescent="0.2">
      <c r="A1157" s="49">
        <f t="shared" si="66"/>
        <v>1058</v>
      </c>
      <c r="B1157" s="111" t="s">
        <v>557</v>
      </c>
      <c r="C1157" s="101" t="s">
        <v>12</v>
      </c>
      <c r="D1157" s="102">
        <v>1</v>
      </c>
      <c r="E1157" s="27"/>
      <c r="F1157" s="41">
        <f t="shared" si="65"/>
        <v>0</v>
      </c>
    </row>
    <row r="1158" spans="1:6" ht="25.5" x14ac:dyDescent="0.2">
      <c r="A1158" s="49">
        <f t="shared" si="66"/>
        <v>1059</v>
      </c>
      <c r="B1158" s="111" t="s">
        <v>558</v>
      </c>
      <c r="C1158" s="101" t="s">
        <v>12</v>
      </c>
      <c r="D1158" s="102">
        <v>1</v>
      </c>
      <c r="E1158" s="27"/>
      <c r="F1158" s="41">
        <f t="shared" si="65"/>
        <v>0</v>
      </c>
    </row>
    <row r="1159" spans="1:6" ht="25.5" x14ac:dyDescent="0.2">
      <c r="A1159" s="49">
        <f t="shared" si="66"/>
        <v>1060</v>
      </c>
      <c r="B1159" s="111" t="s">
        <v>559</v>
      </c>
      <c r="C1159" s="101" t="s">
        <v>12</v>
      </c>
      <c r="D1159" s="102">
        <v>3</v>
      </c>
      <c r="E1159" s="27"/>
      <c r="F1159" s="41">
        <f t="shared" si="65"/>
        <v>0</v>
      </c>
    </row>
    <row r="1160" spans="1:6" ht="25.5" x14ac:dyDescent="0.2">
      <c r="A1160" s="49">
        <f t="shared" si="66"/>
        <v>1061</v>
      </c>
      <c r="B1160" s="111" t="s">
        <v>560</v>
      </c>
      <c r="C1160" s="101" t="s">
        <v>12</v>
      </c>
      <c r="D1160" s="102">
        <v>1</v>
      </c>
      <c r="E1160" s="27"/>
      <c r="F1160" s="41">
        <f t="shared" si="65"/>
        <v>0</v>
      </c>
    </row>
    <row r="1161" spans="1:6" ht="25.5" x14ac:dyDescent="0.2">
      <c r="A1161" s="49">
        <f t="shared" si="66"/>
        <v>1062</v>
      </c>
      <c r="B1161" s="111" t="s">
        <v>1872</v>
      </c>
      <c r="C1161" s="101" t="s">
        <v>12</v>
      </c>
      <c r="D1161" s="102">
        <v>1</v>
      </c>
      <c r="E1161" s="27"/>
      <c r="F1161" s="41">
        <f t="shared" si="65"/>
        <v>0</v>
      </c>
    </row>
    <row r="1162" spans="1:6" ht="25.5" x14ac:dyDescent="0.2">
      <c r="A1162" s="49">
        <f t="shared" si="66"/>
        <v>1063</v>
      </c>
      <c r="B1162" s="108" t="s">
        <v>1873</v>
      </c>
      <c r="C1162" s="95" t="s">
        <v>1653</v>
      </c>
      <c r="D1162" s="102">
        <v>1.6</v>
      </c>
      <c r="E1162" s="27"/>
      <c r="F1162" s="41">
        <f t="shared" ref="F1162:F1178" si="67">+E1162*D1162</f>
        <v>0</v>
      </c>
    </row>
    <row r="1163" spans="1:6" ht="25.5" x14ac:dyDescent="0.2">
      <c r="A1163" s="49">
        <f t="shared" ref="A1163:A1178" si="68">+A1162+1</f>
        <v>1064</v>
      </c>
      <c r="B1163" s="108" t="s">
        <v>1718</v>
      </c>
      <c r="C1163" s="95" t="s">
        <v>1653</v>
      </c>
      <c r="D1163" s="102">
        <v>8.5</v>
      </c>
      <c r="E1163" s="27"/>
      <c r="F1163" s="41">
        <f t="shared" si="67"/>
        <v>0</v>
      </c>
    </row>
    <row r="1164" spans="1:6" ht="25.5" x14ac:dyDescent="0.2">
      <c r="A1164" s="49">
        <f t="shared" si="68"/>
        <v>1065</v>
      </c>
      <c r="B1164" s="108" t="s">
        <v>1723</v>
      </c>
      <c r="C1164" s="95" t="s">
        <v>1653</v>
      </c>
      <c r="D1164" s="102">
        <v>3.4</v>
      </c>
      <c r="E1164" s="27"/>
      <c r="F1164" s="41">
        <f t="shared" si="67"/>
        <v>0</v>
      </c>
    </row>
    <row r="1165" spans="1:6" ht="25.5" x14ac:dyDescent="0.2">
      <c r="A1165" s="49">
        <f t="shared" si="68"/>
        <v>1066</v>
      </c>
      <c r="B1165" s="108" t="s">
        <v>1874</v>
      </c>
      <c r="C1165" s="95" t="s">
        <v>1653</v>
      </c>
      <c r="D1165" s="102">
        <v>19.3</v>
      </c>
      <c r="E1165" s="27"/>
      <c r="F1165" s="41">
        <f t="shared" si="67"/>
        <v>0</v>
      </c>
    </row>
    <row r="1166" spans="1:6" x14ac:dyDescent="0.2">
      <c r="A1166" s="49">
        <f t="shared" si="68"/>
        <v>1067</v>
      </c>
      <c r="B1166" s="108" t="s">
        <v>1875</v>
      </c>
      <c r="C1166" s="101" t="s">
        <v>171</v>
      </c>
      <c r="D1166" s="102">
        <v>11</v>
      </c>
      <c r="E1166" s="27"/>
      <c r="F1166" s="41">
        <f t="shared" si="67"/>
        <v>0</v>
      </c>
    </row>
    <row r="1167" spans="1:6" x14ac:dyDescent="0.2">
      <c r="A1167" s="49">
        <f t="shared" si="68"/>
        <v>1068</v>
      </c>
      <c r="B1167" s="108" t="s">
        <v>1860</v>
      </c>
      <c r="C1167" s="101" t="s">
        <v>171</v>
      </c>
      <c r="D1167" s="102">
        <v>5.5</v>
      </c>
      <c r="E1167" s="27"/>
      <c r="F1167" s="41">
        <f t="shared" si="67"/>
        <v>0</v>
      </c>
    </row>
    <row r="1168" spans="1:6" x14ac:dyDescent="0.2">
      <c r="A1168" s="49">
        <f t="shared" si="68"/>
        <v>1069</v>
      </c>
      <c r="B1168" s="108" t="s">
        <v>1242</v>
      </c>
      <c r="C1168" s="95" t="s">
        <v>1207</v>
      </c>
      <c r="D1168" s="102">
        <v>0.5</v>
      </c>
      <c r="E1168" s="27"/>
      <c r="F1168" s="41">
        <f t="shared" si="67"/>
        <v>0</v>
      </c>
    </row>
    <row r="1169" spans="1:6" x14ac:dyDescent="0.2">
      <c r="A1169" s="49">
        <f t="shared" si="68"/>
        <v>1070</v>
      </c>
      <c r="B1169" s="107" t="s">
        <v>1861</v>
      </c>
      <c r="C1169" s="101" t="s">
        <v>13</v>
      </c>
      <c r="D1169" s="102">
        <v>58</v>
      </c>
      <c r="E1169" s="27"/>
      <c r="F1169" s="41">
        <f t="shared" si="67"/>
        <v>0</v>
      </c>
    </row>
    <row r="1170" spans="1:6" x14ac:dyDescent="0.2">
      <c r="A1170" s="49">
        <f t="shared" si="68"/>
        <v>1071</v>
      </c>
      <c r="B1170" s="107" t="s">
        <v>1862</v>
      </c>
      <c r="C1170" s="101" t="s">
        <v>13</v>
      </c>
      <c r="D1170" s="102">
        <v>66</v>
      </c>
      <c r="E1170" s="27"/>
      <c r="F1170" s="41">
        <f t="shared" si="67"/>
        <v>0</v>
      </c>
    </row>
    <row r="1171" spans="1:6" x14ac:dyDescent="0.2">
      <c r="A1171" s="49">
        <f t="shared" si="68"/>
        <v>1072</v>
      </c>
      <c r="B1171" s="107" t="s">
        <v>553</v>
      </c>
      <c r="C1171" s="101" t="s">
        <v>28</v>
      </c>
      <c r="D1171" s="102">
        <v>1.05</v>
      </c>
      <c r="E1171" s="27"/>
      <c r="F1171" s="41">
        <f t="shared" si="67"/>
        <v>0</v>
      </c>
    </row>
    <row r="1172" spans="1:6" ht="25.5" x14ac:dyDescent="0.2">
      <c r="A1172" s="49">
        <f t="shared" si="68"/>
        <v>1073</v>
      </c>
      <c r="B1172" s="111" t="s">
        <v>1863</v>
      </c>
      <c r="C1172" s="101" t="s">
        <v>12</v>
      </c>
      <c r="D1172" s="102">
        <v>1</v>
      </c>
      <c r="E1172" s="27"/>
      <c r="F1172" s="41">
        <f t="shared" si="67"/>
        <v>0</v>
      </c>
    </row>
    <row r="1173" spans="1:6" ht="25.5" x14ac:dyDescent="0.2">
      <c r="A1173" s="49">
        <f t="shared" si="68"/>
        <v>1074</v>
      </c>
      <c r="B1173" s="111" t="s">
        <v>1876</v>
      </c>
      <c r="C1173" s="101" t="s">
        <v>12</v>
      </c>
      <c r="D1173" s="102">
        <v>2</v>
      </c>
      <c r="E1173" s="27"/>
      <c r="F1173" s="41">
        <f t="shared" si="67"/>
        <v>0</v>
      </c>
    </row>
    <row r="1174" spans="1:6" x14ac:dyDescent="0.2">
      <c r="A1174" s="49">
        <f t="shared" si="68"/>
        <v>1075</v>
      </c>
      <c r="B1174" s="108" t="s">
        <v>561</v>
      </c>
      <c r="C1174" s="101" t="s">
        <v>12</v>
      </c>
      <c r="D1174" s="102">
        <v>9</v>
      </c>
      <c r="E1174" s="27"/>
      <c r="F1174" s="41">
        <f t="shared" si="67"/>
        <v>0</v>
      </c>
    </row>
    <row r="1175" spans="1:6" x14ac:dyDescent="0.2">
      <c r="A1175" s="49">
        <f t="shared" si="68"/>
        <v>1076</v>
      </c>
      <c r="B1175" s="108" t="s">
        <v>562</v>
      </c>
      <c r="C1175" s="101" t="s">
        <v>12</v>
      </c>
      <c r="D1175" s="102">
        <v>6</v>
      </c>
      <c r="E1175" s="27"/>
      <c r="F1175" s="41">
        <f t="shared" si="67"/>
        <v>0</v>
      </c>
    </row>
    <row r="1176" spans="1:6" ht="38.25" x14ac:dyDescent="0.2">
      <c r="A1176" s="49">
        <f t="shared" si="68"/>
        <v>1077</v>
      </c>
      <c r="B1176" s="111" t="s">
        <v>1877</v>
      </c>
      <c r="C1176" s="101" t="s">
        <v>171</v>
      </c>
      <c r="D1176" s="102">
        <v>5</v>
      </c>
      <c r="E1176" s="27"/>
      <c r="F1176" s="41">
        <f t="shared" si="67"/>
        <v>0</v>
      </c>
    </row>
    <row r="1177" spans="1:6" ht="25.5" x14ac:dyDescent="0.2">
      <c r="A1177" s="49">
        <f t="shared" si="68"/>
        <v>1078</v>
      </c>
      <c r="B1177" s="108" t="s">
        <v>1244</v>
      </c>
      <c r="C1177" s="95" t="s">
        <v>1207</v>
      </c>
      <c r="D1177" s="102">
        <v>0.06</v>
      </c>
      <c r="E1177" s="27"/>
      <c r="F1177" s="41">
        <f t="shared" si="67"/>
        <v>0</v>
      </c>
    </row>
    <row r="1178" spans="1:6" ht="25.5" x14ac:dyDescent="0.2">
      <c r="A1178" s="49">
        <f t="shared" si="68"/>
        <v>1079</v>
      </c>
      <c r="B1178" s="107" t="s">
        <v>563</v>
      </c>
      <c r="C1178" s="101" t="s">
        <v>12</v>
      </c>
      <c r="D1178" s="102">
        <v>1</v>
      </c>
      <c r="E1178" s="27"/>
      <c r="F1178" s="41">
        <f t="shared" si="67"/>
        <v>0</v>
      </c>
    </row>
    <row r="1179" spans="1:6" ht="33.75" customHeight="1" x14ac:dyDescent="0.2">
      <c r="A1179" s="47"/>
      <c r="B1179" s="39" t="s">
        <v>564</v>
      </c>
      <c r="C1179" s="13"/>
      <c r="D1179" s="18"/>
      <c r="E1179" s="36"/>
      <c r="F1179" s="43">
        <f>SUM(F1098:F1178)</f>
        <v>0</v>
      </c>
    </row>
    <row r="1180" spans="1:6" ht="30" customHeight="1" x14ac:dyDescent="0.2">
      <c r="A1180" s="115" t="s">
        <v>565</v>
      </c>
      <c r="B1180" s="115"/>
      <c r="C1180" s="115"/>
      <c r="D1180" s="115"/>
      <c r="E1180" s="115"/>
      <c r="F1180" s="115"/>
    </row>
    <row r="1181" spans="1:6" ht="30.75" customHeight="1" x14ac:dyDescent="0.2">
      <c r="A1181" s="49"/>
      <c r="B1181" s="51" t="s">
        <v>254</v>
      </c>
      <c r="C1181" s="70"/>
      <c r="D1181" s="71"/>
      <c r="E1181" s="27"/>
      <c r="F1181" s="41"/>
    </row>
    <row r="1182" spans="1:6" ht="25.5" x14ac:dyDescent="0.2">
      <c r="A1182" s="49">
        <f>+A1178+1</f>
        <v>1080</v>
      </c>
      <c r="B1182" s="108" t="s">
        <v>1878</v>
      </c>
      <c r="C1182" s="95" t="s">
        <v>171</v>
      </c>
      <c r="D1182" s="96">
        <v>2</v>
      </c>
      <c r="E1182" s="27"/>
      <c r="F1182" s="41">
        <f t="shared" ref="F1182:F1246" si="69">+E1182*D1182</f>
        <v>0</v>
      </c>
    </row>
    <row r="1183" spans="1:6" ht="25.5" x14ac:dyDescent="0.2">
      <c r="A1183" s="49">
        <f t="shared" ref="A1183:A1214" si="70">+A1182+1</f>
        <v>1081</v>
      </c>
      <c r="B1183" s="108" t="s">
        <v>1734</v>
      </c>
      <c r="C1183" s="95" t="s">
        <v>171</v>
      </c>
      <c r="D1183" s="96">
        <v>24</v>
      </c>
      <c r="E1183" s="27"/>
      <c r="F1183" s="41">
        <f t="shared" si="69"/>
        <v>0</v>
      </c>
    </row>
    <row r="1184" spans="1:6" ht="25.5" x14ac:dyDescent="0.2">
      <c r="A1184" s="49">
        <f t="shared" si="70"/>
        <v>1082</v>
      </c>
      <c r="B1184" s="108" t="s">
        <v>1735</v>
      </c>
      <c r="C1184" s="95" t="s">
        <v>171</v>
      </c>
      <c r="D1184" s="96">
        <v>16</v>
      </c>
      <c r="E1184" s="27"/>
      <c r="F1184" s="41">
        <f t="shared" si="69"/>
        <v>0</v>
      </c>
    </row>
    <row r="1185" spans="1:6" ht="25.5" x14ac:dyDescent="0.2">
      <c r="A1185" s="49">
        <f t="shared" si="70"/>
        <v>1083</v>
      </c>
      <c r="B1185" s="108" t="s">
        <v>1736</v>
      </c>
      <c r="C1185" s="95" t="s">
        <v>171</v>
      </c>
      <c r="D1185" s="96">
        <v>10</v>
      </c>
      <c r="E1185" s="27"/>
      <c r="F1185" s="41">
        <f t="shared" si="69"/>
        <v>0</v>
      </c>
    </row>
    <row r="1186" spans="1:6" x14ac:dyDescent="0.2">
      <c r="A1186" s="49">
        <f t="shared" si="70"/>
        <v>1084</v>
      </c>
      <c r="B1186" s="108" t="s">
        <v>1737</v>
      </c>
      <c r="C1186" s="95" t="s">
        <v>12</v>
      </c>
      <c r="D1186" s="96">
        <v>7</v>
      </c>
      <c r="E1186" s="27"/>
      <c r="F1186" s="41">
        <f t="shared" si="69"/>
        <v>0</v>
      </c>
    </row>
    <row r="1187" spans="1:6" x14ac:dyDescent="0.2">
      <c r="A1187" s="49">
        <f t="shared" si="70"/>
        <v>1085</v>
      </c>
      <c r="B1187" s="108" t="s">
        <v>1739</v>
      </c>
      <c r="C1187" s="95" t="s">
        <v>12</v>
      </c>
      <c r="D1187" s="96">
        <v>2</v>
      </c>
      <c r="E1187" s="27"/>
      <c r="F1187" s="41">
        <f t="shared" si="69"/>
        <v>0</v>
      </c>
    </row>
    <row r="1188" spans="1:6" x14ac:dyDescent="0.2">
      <c r="A1188" s="49">
        <f t="shared" si="70"/>
        <v>1086</v>
      </c>
      <c r="B1188" s="108" t="s">
        <v>1821</v>
      </c>
      <c r="C1188" s="95" t="s">
        <v>12</v>
      </c>
      <c r="D1188" s="96">
        <v>2</v>
      </c>
      <c r="E1188" s="27"/>
      <c r="F1188" s="41">
        <f t="shared" si="69"/>
        <v>0</v>
      </c>
    </row>
    <row r="1189" spans="1:6" x14ac:dyDescent="0.2">
      <c r="A1189" s="49">
        <f t="shared" si="70"/>
        <v>1087</v>
      </c>
      <c r="B1189" s="108" t="s">
        <v>255</v>
      </c>
      <c r="C1189" s="95" t="s">
        <v>13</v>
      </c>
      <c r="D1189" s="96">
        <v>2</v>
      </c>
      <c r="E1189" s="27"/>
      <c r="F1189" s="41">
        <f t="shared" si="69"/>
        <v>0</v>
      </c>
    </row>
    <row r="1190" spans="1:6" x14ac:dyDescent="0.2">
      <c r="A1190" s="49">
        <f t="shared" si="70"/>
        <v>1088</v>
      </c>
      <c r="B1190" s="108" t="s">
        <v>256</v>
      </c>
      <c r="C1190" s="95" t="s">
        <v>12</v>
      </c>
      <c r="D1190" s="96">
        <v>4</v>
      </c>
      <c r="E1190" s="27"/>
      <c r="F1190" s="41">
        <f t="shared" si="69"/>
        <v>0</v>
      </c>
    </row>
    <row r="1191" spans="1:6" ht="38.25" x14ac:dyDescent="0.2">
      <c r="A1191" s="49">
        <f t="shared" si="70"/>
        <v>1089</v>
      </c>
      <c r="B1191" s="107" t="s">
        <v>566</v>
      </c>
      <c r="C1191" s="99" t="s">
        <v>196</v>
      </c>
      <c r="D1191" s="98">
        <v>1</v>
      </c>
      <c r="E1191" s="27"/>
      <c r="F1191" s="41">
        <f t="shared" si="69"/>
        <v>0</v>
      </c>
    </row>
    <row r="1192" spans="1:6" x14ac:dyDescent="0.2">
      <c r="A1192" s="49">
        <f t="shared" si="70"/>
        <v>1090</v>
      </c>
      <c r="B1192" s="108" t="s">
        <v>257</v>
      </c>
      <c r="C1192" s="95" t="s">
        <v>12</v>
      </c>
      <c r="D1192" s="96">
        <v>4</v>
      </c>
      <c r="E1192" s="27"/>
      <c r="F1192" s="41">
        <f t="shared" si="69"/>
        <v>0</v>
      </c>
    </row>
    <row r="1193" spans="1:6" x14ac:dyDescent="0.2">
      <c r="A1193" s="49">
        <f t="shared" si="70"/>
        <v>1091</v>
      </c>
      <c r="B1193" s="107" t="s">
        <v>261</v>
      </c>
      <c r="C1193" s="95" t="s">
        <v>12</v>
      </c>
      <c r="D1193" s="96">
        <v>4</v>
      </c>
      <c r="E1193" s="27"/>
      <c r="F1193" s="41">
        <f t="shared" si="69"/>
        <v>0</v>
      </c>
    </row>
    <row r="1194" spans="1:6" x14ac:dyDescent="0.2">
      <c r="A1194" s="49">
        <f t="shared" si="70"/>
        <v>1092</v>
      </c>
      <c r="B1194" s="108" t="s">
        <v>1879</v>
      </c>
      <c r="C1194" s="95" t="s">
        <v>12</v>
      </c>
      <c r="D1194" s="98">
        <v>1</v>
      </c>
      <c r="E1194" s="27"/>
      <c r="F1194" s="41">
        <f t="shared" si="69"/>
        <v>0</v>
      </c>
    </row>
    <row r="1195" spans="1:6" x14ac:dyDescent="0.2">
      <c r="A1195" s="49">
        <f t="shared" si="70"/>
        <v>1093</v>
      </c>
      <c r="B1195" s="108" t="s">
        <v>1742</v>
      </c>
      <c r="C1195" s="95" t="s">
        <v>12</v>
      </c>
      <c r="D1195" s="98">
        <v>10</v>
      </c>
      <c r="E1195" s="27"/>
      <c r="F1195" s="41">
        <f t="shared" si="69"/>
        <v>0</v>
      </c>
    </row>
    <row r="1196" spans="1:6" x14ac:dyDescent="0.2">
      <c r="A1196" s="49">
        <f t="shared" si="70"/>
        <v>1094</v>
      </c>
      <c r="B1196" s="108" t="s">
        <v>1703</v>
      </c>
      <c r="C1196" s="95" t="s">
        <v>12</v>
      </c>
      <c r="D1196" s="98">
        <v>3</v>
      </c>
      <c r="E1196" s="27"/>
      <c r="F1196" s="41">
        <f t="shared" si="69"/>
        <v>0</v>
      </c>
    </row>
    <row r="1197" spans="1:6" x14ac:dyDescent="0.2">
      <c r="A1197" s="49">
        <f t="shared" si="70"/>
        <v>1095</v>
      </c>
      <c r="B1197" s="108" t="s">
        <v>1743</v>
      </c>
      <c r="C1197" s="95" t="s">
        <v>12</v>
      </c>
      <c r="D1197" s="98">
        <v>2</v>
      </c>
      <c r="E1197" s="27"/>
      <c r="F1197" s="41">
        <f t="shared" si="69"/>
        <v>0</v>
      </c>
    </row>
    <row r="1198" spans="1:6" x14ac:dyDescent="0.2">
      <c r="A1198" s="49">
        <f t="shared" si="70"/>
        <v>1096</v>
      </c>
      <c r="B1198" s="108" t="s">
        <v>1745</v>
      </c>
      <c r="C1198" s="95" t="s">
        <v>12</v>
      </c>
      <c r="D1198" s="98">
        <v>2</v>
      </c>
      <c r="E1198" s="27"/>
      <c r="F1198" s="41">
        <f t="shared" si="69"/>
        <v>0</v>
      </c>
    </row>
    <row r="1199" spans="1:6" x14ac:dyDescent="0.2">
      <c r="A1199" s="49">
        <f t="shared" si="70"/>
        <v>1097</v>
      </c>
      <c r="B1199" s="108" t="s">
        <v>1746</v>
      </c>
      <c r="C1199" s="95" t="s">
        <v>12</v>
      </c>
      <c r="D1199" s="98">
        <v>1</v>
      </c>
      <c r="E1199" s="27"/>
      <c r="F1199" s="41">
        <f t="shared" si="69"/>
        <v>0</v>
      </c>
    </row>
    <row r="1200" spans="1:6" x14ac:dyDescent="0.2">
      <c r="A1200" s="49">
        <f t="shared" si="70"/>
        <v>1098</v>
      </c>
      <c r="B1200" s="108" t="s">
        <v>1749</v>
      </c>
      <c r="C1200" s="95" t="s">
        <v>12</v>
      </c>
      <c r="D1200" s="98">
        <v>5</v>
      </c>
      <c r="E1200" s="27"/>
      <c r="F1200" s="41">
        <f t="shared" si="69"/>
        <v>0</v>
      </c>
    </row>
    <row r="1201" spans="1:6" x14ac:dyDescent="0.2">
      <c r="A1201" s="49">
        <f t="shared" si="70"/>
        <v>1099</v>
      </c>
      <c r="B1201" s="108" t="s">
        <v>1750</v>
      </c>
      <c r="C1201" s="95" t="s">
        <v>12</v>
      </c>
      <c r="D1201" s="98">
        <v>2</v>
      </c>
      <c r="E1201" s="27"/>
      <c r="F1201" s="41">
        <f t="shared" si="69"/>
        <v>0</v>
      </c>
    </row>
    <row r="1202" spans="1:6" x14ac:dyDescent="0.2">
      <c r="A1202" s="49">
        <f t="shared" si="70"/>
        <v>1100</v>
      </c>
      <c r="B1202" s="108" t="s">
        <v>1752</v>
      </c>
      <c r="C1202" s="95" t="s">
        <v>12</v>
      </c>
      <c r="D1202" s="98">
        <v>1</v>
      </c>
      <c r="E1202" s="27"/>
      <c r="F1202" s="41">
        <f t="shared" si="69"/>
        <v>0</v>
      </c>
    </row>
    <row r="1203" spans="1:6" x14ac:dyDescent="0.2">
      <c r="A1203" s="49">
        <f t="shared" si="70"/>
        <v>1101</v>
      </c>
      <c r="B1203" s="108" t="s">
        <v>1753</v>
      </c>
      <c r="C1203" s="95" t="s">
        <v>12</v>
      </c>
      <c r="D1203" s="98">
        <v>2</v>
      </c>
      <c r="E1203" s="27"/>
      <c r="F1203" s="41">
        <f t="shared" si="69"/>
        <v>0</v>
      </c>
    </row>
    <row r="1204" spans="1:6" x14ac:dyDescent="0.2">
      <c r="A1204" s="49">
        <f t="shared" si="70"/>
        <v>1102</v>
      </c>
      <c r="B1204" s="108" t="s">
        <v>1880</v>
      </c>
      <c r="C1204" s="95" t="s">
        <v>12</v>
      </c>
      <c r="D1204" s="98">
        <v>1</v>
      </c>
      <c r="E1204" s="27"/>
      <c r="F1204" s="41">
        <f t="shared" si="69"/>
        <v>0</v>
      </c>
    </row>
    <row r="1205" spans="1:6" x14ac:dyDescent="0.2">
      <c r="A1205" s="49">
        <f t="shared" si="70"/>
        <v>1103</v>
      </c>
      <c r="B1205" s="108" t="s">
        <v>1756</v>
      </c>
      <c r="C1205" s="95" t="s">
        <v>12</v>
      </c>
      <c r="D1205" s="98">
        <v>15</v>
      </c>
      <c r="E1205" s="27"/>
      <c r="F1205" s="41">
        <f t="shared" si="69"/>
        <v>0</v>
      </c>
    </row>
    <row r="1206" spans="1:6" x14ac:dyDescent="0.2">
      <c r="A1206" s="49">
        <f t="shared" si="70"/>
        <v>1104</v>
      </c>
      <c r="B1206" s="108" t="s">
        <v>1758</v>
      </c>
      <c r="C1206" s="95" t="s">
        <v>12</v>
      </c>
      <c r="D1206" s="98">
        <v>10</v>
      </c>
      <c r="E1206" s="27"/>
      <c r="F1206" s="41">
        <f t="shared" si="69"/>
        <v>0</v>
      </c>
    </row>
    <row r="1207" spans="1:6" x14ac:dyDescent="0.2">
      <c r="A1207" s="49">
        <f t="shared" si="70"/>
        <v>1105</v>
      </c>
      <c r="B1207" s="108" t="s">
        <v>262</v>
      </c>
      <c r="C1207" s="99" t="s">
        <v>171</v>
      </c>
      <c r="D1207" s="98">
        <v>52</v>
      </c>
      <c r="E1207" s="27"/>
      <c r="F1207" s="41">
        <f t="shared" si="69"/>
        <v>0</v>
      </c>
    </row>
    <row r="1208" spans="1:6" x14ac:dyDescent="0.2">
      <c r="A1208" s="49">
        <f t="shared" si="70"/>
        <v>1106</v>
      </c>
      <c r="B1208" s="108" t="s">
        <v>567</v>
      </c>
      <c r="C1208" s="99" t="s">
        <v>12</v>
      </c>
      <c r="D1208" s="98">
        <v>1</v>
      </c>
      <c r="E1208" s="27"/>
      <c r="F1208" s="41">
        <f t="shared" si="69"/>
        <v>0</v>
      </c>
    </row>
    <row r="1209" spans="1:6" ht="25.5" x14ac:dyDescent="0.2">
      <c r="A1209" s="49">
        <f t="shared" si="70"/>
        <v>1107</v>
      </c>
      <c r="B1209" s="107" t="s">
        <v>1245</v>
      </c>
      <c r="C1209" s="99" t="s">
        <v>13</v>
      </c>
      <c r="D1209" s="98">
        <v>640</v>
      </c>
      <c r="E1209" s="27"/>
      <c r="F1209" s="41">
        <f t="shared" si="69"/>
        <v>0</v>
      </c>
    </row>
    <row r="1210" spans="1:6" ht="25.5" x14ac:dyDescent="0.2">
      <c r="A1210" s="49">
        <f t="shared" si="70"/>
        <v>1108</v>
      </c>
      <c r="B1210" s="107" t="s">
        <v>1246</v>
      </c>
      <c r="C1210" s="95" t="s">
        <v>1207</v>
      </c>
      <c r="D1210" s="96">
        <v>0.7</v>
      </c>
      <c r="E1210" s="27"/>
      <c r="F1210" s="41">
        <f t="shared" si="69"/>
        <v>0</v>
      </c>
    </row>
    <row r="1211" spans="1:6" x14ac:dyDescent="0.2">
      <c r="A1211" s="49">
        <f t="shared" si="70"/>
        <v>1109</v>
      </c>
      <c r="B1211" s="107" t="s">
        <v>568</v>
      </c>
      <c r="C1211" s="99" t="s">
        <v>28</v>
      </c>
      <c r="D1211" s="98">
        <v>2.8000000000000001E-2</v>
      </c>
      <c r="E1211" s="27"/>
      <c r="F1211" s="41">
        <f t="shared" si="69"/>
        <v>0</v>
      </c>
    </row>
    <row r="1212" spans="1:6" ht="21" customHeight="1" x14ac:dyDescent="0.2">
      <c r="A1212" s="49">
        <f t="shared" si="70"/>
        <v>1110</v>
      </c>
      <c r="B1212" s="108" t="s">
        <v>2241</v>
      </c>
      <c r="C1212" s="95" t="s">
        <v>171</v>
      </c>
      <c r="D1212" s="96">
        <v>0.5</v>
      </c>
      <c r="E1212" s="27"/>
      <c r="F1212" s="41">
        <f t="shared" si="69"/>
        <v>0</v>
      </c>
    </row>
    <row r="1213" spans="1:6" x14ac:dyDescent="0.2">
      <c r="A1213" s="49">
        <f t="shared" si="70"/>
        <v>1111</v>
      </c>
      <c r="B1213" s="107" t="s">
        <v>569</v>
      </c>
      <c r="C1213" s="99" t="s">
        <v>13</v>
      </c>
      <c r="D1213" s="98">
        <v>5</v>
      </c>
      <c r="E1213" s="27"/>
      <c r="F1213" s="41">
        <f t="shared" si="69"/>
        <v>0</v>
      </c>
    </row>
    <row r="1214" spans="1:6" x14ac:dyDescent="0.2">
      <c r="A1214" s="49">
        <f t="shared" si="70"/>
        <v>1112</v>
      </c>
      <c r="B1214" s="107" t="s">
        <v>263</v>
      </c>
      <c r="C1214" s="95" t="s">
        <v>1207</v>
      </c>
      <c r="D1214" s="96">
        <v>0.01</v>
      </c>
      <c r="E1214" s="27"/>
      <c r="F1214" s="41">
        <f t="shared" si="69"/>
        <v>0</v>
      </c>
    </row>
    <row r="1215" spans="1:6" ht="30" customHeight="1" x14ac:dyDescent="0.2">
      <c r="A1215" s="49"/>
      <c r="B1215" s="51" t="s">
        <v>43</v>
      </c>
      <c r="C1215" s="81"/>
      <c r="D1215" s="71"/>
      <c r="E1215" s="27"/>
      <c r="F1215" s="41"/>
    </row>
    <row r="1216" spans="1:6" ht="25.5" x14ac:dyDescent="0.2">
      <c r="A1216" s="49">
        <f>+A1214+1</f>
        <v>1113</v>
      </c>
      <c r="B1216" s="108" t="s">
        <v>1760</v>
      </c>
      <c r="C1216" s="95" t="s">
        <v>171</v>
      </c>
      <c r="D1216" s="96">
        <v>8</v>
      </c>
      <c r="E1216" s="27"/>
      <c r="F1216" s="41">
        <f t="shared" si="69"/>
        <v>0</v>
      </c>
    </row>
    <row r="1217" spans="1:6" ht="25.5" x14ac:dyDescent="0.2">
      <c r="A1217" s="49">
        <f t="shared" ref="A1217:A1280" si="71">+A1216+1</f>
        <v>1114</v>
      </c>
      <c r="B1217" s="108" t="s">
        <v>1761</v>
      </c>
      <c r="C1217" s="95" t="s">
        <v>171</v>
      </c>
      <c r="D1217" s="96">
        <v>8</v>
      </c>
      <c r="E1217" s="27"/>
      <c r="F1217" s="41">
        <f t="shared" si="69"/>
        <v>0</v>
      </c>
    </row>
    <row r="1218" spans="1:6" x14ac:dyDescent="0.2">
      <c r="A1218" s="49">
        <f t="shared" si="71"/>
        <v>1115</v>
      </c>
      <c r="B1218" s="108" t="s">
        <v>267</v>
      </c>
      <c r="C1218" s="95" t="s">
        <v>196</v>
      </c>
      <c r="D1218" s="96">
        <v>4</v>
      </c>
      <c r="E1218" s="27"/>
      <c r="F1218" s="41">
        <f t="shared" si="69"/>
        <v>0</v>
      </c>
    </row>
    <row r="1219" spans="1:6" ht="25.5" x14ac:dyDescent="0.2">
      <c r="A1219" s="49">
        <f t="shared" si="71"/>
        <v>1116</v>
      </c>
      <c r="B1219" s="107" t="s">
        <v>272</v>
      </c>
      <c r="C1219" s="95" t="s">
        <v>12</v>
      </c>
      <c r="D1219" s="96">
        <v>4</v>
      </c>
      <c r="E1219" s="27"/>
      <c r="F1219" s="41">
        <f t="shared" si="69"/>
        <v>0</v>
      </c>
    </row>
    <row r="1220" spans="1:6" ht="27" x14ac:dyDescent="0.2">
      <c r="A1220" s="49">
        <f t="shared" si="71"/>
        <v>1117</v>
      </c>
      <c r="B1220" s="107" t="s">
        <v>1247</v>
      </c>
      <c r="C1220" s="99" t="s">
        <v>196</v>
      </c>
      <c r="D1220" s="98">
        <v>1</v>
      </c>
      <c r="E1220" s="27"/>
      <c r="F1220" s="41">
        <f t="shared" si="69"/>
        <v>0</v>
      </c>
    </row>
    <row r="1221" spans="1:6" x14ac:dyDescent="0.2">
      <c r="A1221" s="49">
        <f t="shared" si="71"/>
        <v>1118</v>
      </c>
      <c r="B1221" s="107" t="s">
        <v>1881</v>
      </c>
      <c r="C1221" s="95" t="s">
        <v>12</v>
      </c>
      <c r="D1221" s="96">
        <v>1</v>
      </c>
      <c r="E1221" s="27"/>
      <c r="F1221" s="41">
        <f t="shared" si="69"/>
        <v>0</v>
      </c>
    </row>
    <row r="1222" spans="1:6" x14ac:dyDescent="0.2">
      <c r="A1222" s="49">
        <f t="shared" si="71"/>
        <v>1119</v>
      </c>
      <c r="B1222" s="107" t="s">
        <v>1882</v>
      </c>
      <c r="C1222" s="95" t="s">
        <v>12</v>
      </c>
      <c r="D1222" s="96">
        <v>1</v>
      </c>
      <c r="E1222" s="27"/>
      <c r="F1222" s="41">
        <f t="shared" si="69"/>
        <v>0</v>
      </c>
    </row>
    <row r="1223" spans="1:6" x14ac:dyDescent="0.2">
      <c r="A1223" s="49">
        <f t="shared" si="71"/>
        <v>1120</v>
      </c>
      <c r="B1223" s="108" t="s">
        <v>1763</v>
      </c>
      <c r="C1223" s="95" t="s">
        <v>12</v>
      </c>
      <c r="D1223" s="96">
        <v>1</v>
      </c>
      <c r="E1223" s="27"/>
      <c r="F1223" s="41">
        <f t="shared" si="69"/>
        <v>0</v>
      </c>
    </row>
    <row r="1224" spans="1:6" x14ac:dyDescent="0.2">
      <c r="A1224" s="49">
        <f t="shared" si="71"/>
        <v>1121</v>
      </c>
      <c r="B1224" s="108" t="s">
        <v>1764</v>
      </c>
      <c r="C1224" s="95" t="s">
        <v>12</v>
      </c>
      <c r="D1224" s="96">
        <v>1</v>
      </c>
      <c r="E1224" s="27"/>
      <c r="F1224" s="41">
        <f t="shared" si="69"/>
        <v>0</v>
      </c>
    </row>
    <row r="1225" spans="1:6" x14ac:dyDescent="0.2">
      <c r="A1225" s="49">
        <f t="shared" si="71"/>
        <v>1122</v>
      </c>
      <c r="B1225" s="108" t="s">
        <v>1883</v>
      </c>
      <c r="C1225" s="95" t="s">
        <v>12</v>
      </c>
      <c r="D1225" s="96">
        <v>1</v>
      </c>
      <c r="E1225" s="27"/>
      <c r="F1225" s="41">
        <f t="shared" si="69"/>
        <v>0</v>
      </c>
    </row>
    <row r="1226" spans="1:6" x14ac:dyDescent="0.2">
      <c r="A1226" s="49">
        <f t="shared" si="71"/>
        <v>1123</v>
      </c>
      <c r="B1226" s="108" t="s">
        <v>1766</v>
      </c>
      <c r="C1226" s="95" t="s">
        <v>12</v>
      </c>
      <c r="D1226" s="96">
        <v>4</v>
      </c>
      <c r="E1226" s="27"/>
      <c r="F1226" s="41">
        <f t="shared" si="69"/>
        <v>0</v>
      </c>
    </row>
    <row r="1227" spans="1:6" x14ac:dyDescent="0.2">
      <c r="A1227" s="49">
        <f t="shared" si="71"/>
        <v>1124</v>
      </c>
      <c r="B1227" s="108" t="s">
        <v>1770</v>
      </c>
      <c r="C1227" s="95" t="s">
        <v>12</v>
      </c>
      <c r="D1227" s="96">
        <v>5</v>
      </c>
      <c r="E1227" s="27"/>
      <c r="F1227" s="41">
        <f t="shared" si="69"/>
        <v>0</v>
      </c>
    </row>
    <row r="1228" spans="1:6" x14ac:dyDescent="0.2">
      <c r="A1228" s="49">
        <f t="shared" si="71"/>
        <v>1125</v>
      </c>
      <c r="B1228" s="109" t="s">
        <v>1772</v>
      </c>
      <c r="C1228" s="95" t="s">
        <v>12</v>
      </c>
      <c r="D1228" s="96">
        <v>2</v>
      </c>
      <c r="E1228" s="27"/>
      <c r="F1228" s="41">
        <f t="shared" si="69"/>
        <v>0</v>
      </c>
    </row>
    <row r="1229" spans="1:6" x14ac:dyDescent="0.2">
      <c r="A1229" s="49">
        <f t="shared" si="71"/>
        <v>1126</v>
      </c>
      <c r="B1229" s="109" t="s">
        <v>1773</v>
      </c>
      <c r="C1229" s="95" t="s">
        <v>12</v>
      </c>
      <c r="D1229" s="96">
        <v>2</v>
      </c>
      <c r="E1229" s="27"/>
      <c r="F1229" s="41">
        <f t="shared" si="69"/>
        <v>0</v>
      </c>
    </row>
    <row r="1230" spans="1:6" x14ac:dyDescent="0.2">
      <c r="A1230" s="49">
        <f t="shared" si="71"/>
        <v>1127</v>
      </c>
      <c r="B1230" s="109" t="s">
        <v>1774</v>
      </c>
      <c r="C1230" s="95" t="s">
        <v>12</v>
      </c>
      <c r="D1230" s="96">
        <v>10</v>
      </c>
      <c r="E1230" s="27"/>
      <c r="F1230" s="41">
        <f t="shared" si="69"/>
        <v>0</v>
      </c>
    </row>
    <row r="1231" spans="1:6" x14ac:dyDescent="0.2">
      <c r="A1231" s="49">
        <f t="shared" si="71"/>
        <v>1128</v>
      </c>
      <c r="B1231" s="109" t="s">
        <v>1775</v>
      </c>
      <c r="C1231" s="95" t="s">
        <v>12</v>
      </c>
      <c r="D1231" s="96">
        <v>2</v>
      </c>
      <c r="E1231" s="27"/>
      <c r="F1231" s="41">
        <f t="shared" si="69"/>
        <v>0</v>
      </c>
    </row>
    <row r="1232" spans="1:6" x14ac:dyDescent="0.2">
      <c r="A1232" s="49">
        <f t="shared" si="71"/>
        <v>1129</v>
      </c>
      <c r="B1232" s="108" t="s">
        <v>1884</v>
      </c>
      <c r="C1232" s="95" t="s">
        <v>12</v>
      </c>
      <c r="D1232" s="98">
        <v>1</v>
      </c>
      <c r="E1232" s="27"/>
      <c r="F1232" s="41">
        <f t="shared" si="69"/>
        <v>0</v>
      </c>
    </row>
    <row r="1233" spans="1:6" x14ac:dyDescent="0.2">
      <c r="A1233" s="49">
        <f t="shared" si="71"/>
        <v>1130</v>
      </c>
      <c r="B1233" s="108" t="s">
        <v>1885</v>
      </c>
      <c r="C1233" s="95" t="s">
        <v>12</v>
      </c>
      <c r="D1233" s="98">
        <v>1</v>
      </c>
      <c r="E1233" s="27"/>
      <c r="F1233" s="41">
        <f t="shared" si="69"/>
        <v>0</v>
      </c>
    </row>
    <row r="1234" spans="1:6" x14ac:dyDescent="0.2">
      <c r="A1234" s="49">
        <f t="shared" si="71"/>
        <v>1131</v>
      </c>
      <c r="B1234" s="108" t="s">
        <v>2242</v>
      </c>
      <c r="C1234" s="95" t="s">
        <v>171</v>
      </c>
      <c r="D1234" s="96">
        <v>0.5</v>
      </c>
      <c r="E1234" s="27"/>
      <c r="F1234" s="41">
        <f t="shared" si="69"/>
        <v>0</v>
      </c>
    </row>
    <row r="1235" spans="1:6" x14ac:dyDescent="0.2">
      <c r="A1235" s="49">
        <f t="shared" si="71"/>
        <v>1132</v>
      </c>
      <c r="B1235" s="107" t="s">
        <v>569</v>
      </c>
      <c r="C1235" s="99" t="s">
        <v>13</v>
      </c>
      <c r="D1235" s="98">
        <v>5</v>
      </c>
      <c r="E1235" s="27"/>
      <c r="F1235" s="41">
        <f t="shared" si="69"/>
        <v>0</v>
      </c>
    </row>
    <row r="1236" spans="1:6" x14ac:dyDescent="0.2">
      <c r="A1236" s="49">
        <f t="shared" si="71"/>
        <v>1133</v>
      </c>
      <c r="B1236" s="107" t="s">
        <v>263</v>
      </c>
      <c r="C1236" s="95" t="s">
        <v>1207</v>
      </c>
      <c r="D1236" s="96">
        <v>0.01</v>
      </c>
      <c r="E1236" s="27"/>
      <c r="F1236" s="41">
        <f t="shared" si="69"/>
        <v>0</v>
      </c>
    </row>
    <row r="1237" spans="1:6" x14ac:dyDescent="0.2">
      <c r="A1237" s="49">
        <f t="shared" si="71"/>
        <v>1134</v>
      </c>
      <c r="B1237" s="107" t="s">
        <v>570</v>
      </c>
      <c r="C1237" s="99" t="s">
        <v>28</v>
      </c>
      <c r="D1237" s="98">
        <v>2.4E-2</v>
      </c>
      <c r="E1237" s="27"/>
      <c r="F1237" s="41">
        <f t="shared" si="69"/>
        <v>0</v>
      </c>
    </row>
    <row r="1238" spans="1:6" x14ac:dyDescent="0.2">
      <c r="A1238" s="49">
        <f t="shared" si="71"/>
        <v>1135</v>
      </c>
      <c r="B1238" s="107" t="s">
        <v>571</v>
      </c>
      <c r="C1238" s="99" t="s">
        <v>28</v>
      </c>
      <c r="D1238" s="98">
        <v>1.2E-2</v>
      </c>
      <c r="E1238" s="27"/>
      <c r="F1238" s="41">
        <f t="shared" si="69"/>
        <v>0</v>
      </c>
    </row>
    <row r="1239" spans="1:6" x14ac:dyDescent="0.2">
      <c r="A1239" s="49">
        <f t="shared" si="71"/>
        <v>1136</v>
      </c>
      <c r="B1239" s="107" t="s">
        <v>276</v>
      </c>
      <c r="C1239" s="95" t="s">
        <v>1653</v>
      </c>
      <c r="D1239" s="96">
        <v>2</v>
      </c>
      <c r="E1239" s="27"/>
      <c r="F1239" s="41">
        <f t="shared" si="69"/>
        <v>0</v>
      </c>
    </row>
    <row r="1240" spans="1:6" ht="33" customHeight="1" x14ac:dyDescent="0.2">
      <c r="A1240" s="49"/>
      <c r="B1240" s="51" t="s">
        <v>572</v>
      </c>
      <c r="C1240" s="85"/>
      <c r="D1240" s="85"/>
      <c r="E1240" s="27"/>
      <c r="F1240" s="41"/>
    </row>
    <row r="1241" spans="1:6" ht="25.5" x14ac:dyDescent="0.2">
      <c r="A1241" s="49">
        <f>+A1239+1</f>
        <v>1137</v>
      </c>
      <c r="B1241" s="108" t="s">
        <v>1886</v>
      </c>
      <c r="C1241" s="95" t="s">
        <v>171</v>
      </c>
      <c r="D1241" s="96">
        <v>44</v>
      </c>
      <c r="E1241" s="27"/>
      <c r="F1241" s="41">
        <f t="shared" si="69"/>
        <v>0</v>
      </c>
    </row>
    <row r="1242" spans="1:6" ht="25.5" x14ac:dyDescent="0.2">
      <c r="A1242" s="49">
        <f t="shared" si="71"/>
        <v>1138</v>
      </c>
      <c r="B1242" s="108" t="s">
        <v>1761</v>
      </c>
      <c r="C1242" s="95" t="s">
        <v>171</v>
      </c>
      <c r="D1242" s="96">
        <v>6</v>
      </c>
      <c r="E1242" s="27"/>
      <c r="F1242" s="41">
        <f t="shared" si="69"/>
        <v>0</v>
      </c>
    </row>
    <row r="1243" spans="1:6" x14ac:dyDescent="0.2">
      <c r="A1243" s="49">
        <f t="shared" si="71"/>
        <v>1139</v>
      </c>
      <c r="B1243" s="108" t="s">
        <v>1762</v>
      </c>
      <c r="C1243" s="95" t="s">
        <v>12</v>
      </c>
      <c r="D1243" s="96">
        <v>6</v>
      </c>
      <c r="E1243" s="27"/>
      <c r="F1243" s="41">
        <f t="shared" si="69"/>
        <v>0</v>
      </c>
    </row>
    <row r="1244" spans="1:6" x14ac:dyDescent="0.2">
      <c r="A1244" s="49">
        <f t="shared" si="71"/>
        <v>1140</v>
      </c>
      <c r="B1244" s="108" t="s">
        <v>1763</v>
      </c>
      <c r="C1244" s="95" t="s">
        <v>12</v>
      </c>
      <c r="D1244" s="96">
        <v>1</v>
      </c>
      <c r="E1244" s="27"/>
      <c r="F1244" s="41">
        <f t="shared" si="69"/>
        <v>0</v>
      </c>
    </row>
    <row r="1245" spans="1:6" x14ac:dyDescent="0.2">
      <c r="A1245" s="49">
        <f t="shared" si="71"/>
        <v>1141</v>
      </c>
      <c r="B1245" s="108" t="s">
        <v>1887</v>
      </c>
      <c r="C1245" s="95" t="s">
        <v>12</v>
      </c>
      <c r="D1245" s="96">
        <v>2</v>
      </c>
      <c r="E1245" s="27"/>
      <c r="F1245" s="41">
        <f t="shared" si="69"/>
        <v>0</v>
      </c>
    </row>
    <row r="1246" spans="1:6" x14ac:dyDescent="0.2">
      <c r="A1246" s="49">
        <f t="shared" si="71"/>
        <v>1142</v>
      </c>
      <c r="B1246" s="108" t="s">
        <v>1888</v>
      </c>
      <c r="C1246" s="95" t="s">
        <v>12</v>
      </c>
      <c r="D1246" s="96">
        <v>3</v>
      </c>
      <c r="E1246" s="27"/>
      <c r="F1246" s="41">
        <f t="shared" si="69"/>
        <v>0</v>
      </c>
    </row>
    <row r="1247" spans="1:6" x14ac:dyDescent="0.2">
      <c r="A1247" s="49">
        <f t="shared" si="71"/>
        <v>1143</v>
      </c>
      <c r="B1247" s="108" t="s">
        <v>1889</v>
      </c>
      <c r="C1247" s="95" t="s">
        <v>12</v>
      </c>
      <c r="D1247" s="96">
        <v>1</v>
      </c>
      <c r="E1247" s="27"/>
      <c r="F1247" s="41">
        <f t="shared" ref="F1247:F1257" si="72">+E1247*D1247</f>
        <v>0</v>
      </c>
    </row>
    <row r="1248" spans="1:6" x14ac:dyDescent="0.2">
      <c r="A1248" s="49">
        <f t="shared" si="71"/>
        <v>1144</v>
      </c>
      <c r="B1248" s="108" t="s">
        <v>1890</v>
      </c>
      <c r="C1248" s="95" t="s">
        <v>12</v>
      </c>
      <c r="D1248" s="96">
        <v>3</v>
      </c>
      <c r="E1248" s="27"/>
      <c r="F1248" s="41">
        <f t="shared" si="72"/>
        <v>0</v>
      </c>
    </row>
    <row r="1249" spans="1:6" x14ac:dyDescent="0.2">
      <c r="A1249" s="49">
        <f t="shared" si="71"/>
        <v>1145</v>
      </c>
      <c r="B1249" s="109" t="s">
        <v>1891</v>
      </c>
      <c r="C1249" s="95" t="s">
        <v>12</v>
      </c>
      <c r="D1249" s="96">
        <v>1</v>
      </c>
      <c r="E1249" s="27"/>
      <c r="F1249" s="41">
        <f t="shared" si="72"/>
        <v>0</v>
      </c>
    </row>
    <row r="1250" spans="1:6" x14ac:dyDescent="0.2">
      <c r="A1250" s="49">
        <f t="shared" si="71"/>
        <v>1146</v>
      </c>
      <c r="B1250" s="109" t="s">
        <v>1892</v>
      </c>
      <c r="C1250" s="95" t="s">
        <v>12</v>
      </c>
      <c r="D1250" s="96">
        <v>2</v>
      </c>
      <c r="E1250" s="27"/>
      <c r="F1250" s="41">
        <f t="shared" si="72"/>
        <v>0</v>
      </c>
    </row>
    <row r="1251" spans="1:6" x14ac:dyDescent="0.2">
      <c r="A1251" s="49">
        <f t="shared" si="71"/>
        <v>1147</v>
      </c>
      <c r="B1251" s="109" t="s">
        <v>1772</v>
      </c>
      <c r="C1251" s="95" t="s">
        <v>12</v>
      </c>
      <c r="D1251" s="96">
        <v>3</v>
      </c>
      <c r="E1251" s="27"/>
      <c r="F1251" s="41">
        <f t="shared" si="72"/>
        <v>0</v>
      </c>
    </row>
    <row r="1252" spans="1:6" x14ac:dyDescent="0.2">
      <c r="A1252" s="49">
        <f t="shared" si="71"/>
        <v>1148</v>
      </c>
      <c r="B1252" s="109" t="s">
        <v>1773</v>
      </c>
      <c r="C1252" s="95" t="s">
        <v>12</v>
      </c>
      <c r="D1252" s="96">
        <v>3</v>
      </c>
      <c r="E1252" s="27"/>
      <c r="F1252" s="41">
        <f t="shared" si="72"/>
        <v>0</v>
      </c>
    </row>
    <row r="1253" spans="1:6" x14ac:dyDescent="0.2">
      <c r="A1253" s="49">
        <f t="shared" si="71"/>
        <v>1149</v>
      </c>
      <c r="B1253" s="109" t="s">
        <v>1774</v>
      </c>
      <c r="C1253" s="95" t="s">
        <v>12</v>
      </c>
      <c r="D1253" s="96">
        <v>1</v>
      </c>
      <c r="E1253" s="27"/>
      <c r="F1253" s="41">
        <f t="shared" si="72"/>
        <v>0</v>
      </c>
    </row>
    <row r="1254" spans="1:6" x14ac:dyDescent="0.2">
      <c r="A1254" s="49">
        <f t="shared" si="71"/>
        <v>1150</v>
      </c>
      <c r="B1254" s="109" t="s">
        <v>1775</v>
      </c>
      <c r="C1254" s="95" t="s">
        <v>12</v>
      </c>
      <c r="D1254" s="96">
        <v>1</v>
      </c>
      <c r="E1254" s="27"/>
      <c r="F1254" s="41">
        <f t="shared" si="72"/>
        <v>0</v>
      </c>
    </row>
    <row r="1255" spans="1:6" x14ac:dyDescent="0.2">
      <c r="A1255" s="49">
        <f t="shared" si="71"/>
        <v>1151</v>
      </c>
      <c r="B1255" s="108" t="s">
        <v>1893</v>
      </c>
      <c r="C1255" s="95" t="s">
        <v>171</v>
      </c>
      <c r="D1255" s="96">
        <v>5</v>
      </c>
      <c r="E1255" s="27"/>
      <c r="F1255" s="41">
        <f t="shared" si="72"/>
        <v>0</v>
      </c>
    </row>
    <row r="1256" spans="1:6" x14ac:dyDescent="0.2">
      <c r="A1256" s="49">
        <f t="shared" si="71"/>
        <v>1152</v>
      </c>
      <c r="B1256" s="107" t="s">
        <v>569</v>
      </c>
      <c r="C1256" s="99" t="s">
        <v>13</v>
      </c>
      <c r="D1256" s="98">
        <v>15</v>
      </c>
      <c r="E1256" s="27"/>
      <c r="F1256" s="41">
        <f t="shared" si="72"/>
        <v>0</v>
      </c>
    </row>
    <row r="1257" spans="1:6" ht="23.25" customHeight="1" x14ac:dyDescent="0.2">
      <c r="A1257" s="49">
        <f t="shared" si="71"/>
        <v>1153</v>
      </c>
      <c r="B1257" s="107" t="s">
        <v>263</v>
      </c>
      <c r="C1257" s="95" t="s">
        <v>1207</v>
      </c>
      <c r="D1257" s="96">
        <v>0.1</v>
      </c>
      <c r="E1257" s="27"/>
      <c r="F1257" s="41">
        <f t="shared" si="72"/>
        <v>0</v>
      </c>
    </row>
    <row r="1258" spans="1:6" ht="48" customHeight="1" x14ac:dyDescent="0.2">
      <c r="A1258" s="47"/>
      <c r="B1258" s="39" t="s">
        <v>573</v>
      </c>
      <c r="C1258" s="13"/>
      <c r="D1258" s="18"/>
      <c r="E1258" s="36"/>
      <c r="F1258" s="43">
        <f>SUM(F1182:F1257)</f>
        <v>0</v>
      </c>
    </row>
    <row r="1259" spans="1:6" ht="40.5" customHeight="1" x14ac:dyDescent="0.2">
      <c r="A1259" s="115" t="s">
        <v>574</v>
      </c>
      <c r="B1259" s="115"/>
      <c r="C1259" s="115"/>
      <c r="D1259" s="115"/>
      <c r="E1259" s="115"/>
      <c r="F1259" s="115"/>
    </row>
    <row r="1260" spans="1:6" ht="34.5" customHeight="1" x14ac:dyDescent="0.2">
      <c r="A1260" s="104"/>
      <c r="B1260" s="51" t="s">
        <v>300</v>
      </c>
      <c r="C1260" s="104"/>
      <c r="D1260" s="104"/>
      <c r="E1260" s="104"/>
      <c r="F1260" s="104"/>
    </row>
    <row r="1261" spans="1:6" ht="63" customHeight="1" x14ac:dyDescent="0.2">
      <c r="A1261" s="49">
        <f>+A1257+1</f>
        <v>1154</v>
      </c>
      <c r="B1261" s="107" t="s">
        <v>575</v>
      </c>
      <c r="C1261" s="99" t="s">
        <v>196</v>
      </c>
      <c r="D1261" s="98">
        <v>1</v>
      </c>
      <c r="E1261" s="27"/>
      <c r="F1261" s="41">
        <f t="shared" ref="F1261:F1325" si="73">+E1261*D1261</f>
        <v>0</v>
      </c>
    </row>
    <row r="1262" spans="1:6" x14ac:dyDescent="0.2">
      <c r="A1262" s="49">
        <f t="shared" si="71"/>
        <v>1155</v>
      </c>
      <c r="B1262" s="107" t="s">
        <v>576</v>
      </c>
      <c r="C1262" s="99" t="s">
        <v>196</v>
      </c>
      <c r="D1262" s="98">
        <v>1</v>
      </c>
      <c r="E1262" s="27"/>
      <c r="F1262" s="41">
        <f t="shared" si="73"/>
        <v>0</v>
      </c>
    </row>
    <row r="1263" spans="1:6" x14ac:dyDescent="0.2">
      <c r="A1263" s="49">
        <f t="shared" si="71"/>
        <v>1156</v>
      </c>
      <c r="B1263" s="107" t="s">
        <v>577</v>
      </c>
      <c r="C1263" s="99" t="s">
        <v>12</v>
      </c>
      <c r="D1263" s="98">
        <v>1</v>
      </c>
      <c r="E1263" s="27"/>
      <c r="F1263" s="41">
        <f t="shared" si="73"/>
        <v>0</v>
      </c>
    </row>
    <row r="1264" spans="1:6" x14ac:dyDescent="0.2">
      <c r="A1264" s="49">
        <f t="shared" si="71"/>
        <v>1157</v>
      </c>
      <c r="B1264" s="107" t="s">
        <v>288</v>
      </c>
      <c r="C1264" s="99" t="s">
        <v>12</v>
      </c>
      <c r="D1264" s="98">
        <v>1</v>
      </c>
      <c r="E1264" s="27"/>
      <c r="F1264" s="41">
        <f t="shared" si="73"/>
        <v>0</v>
      </c>
    </row>
    <row r="1265" spans="1:6" x14ac:dyDescent="0.2">
      <c r="A1265" s="49">
        <f t="shared" si="71"/>
        <v>1158</v>
      </c>
      <c r="B1265" s="107" t="s">
        <v>578</v>
      </c>
      <c r="C1265" s="99" t="s">
        <v>12</v>
      </c>
      <c r="D1265" s="98">
        <v>5</v>
      </c>
      <c r="E1265" s="27"/>
      <c r="F1265" s="41">
        <f t="shared" si="73"/>
        <v>0</v>
      </c>
    </row>
    <row r="1266" spans="1:6" x14ac:dyDescent="0.2">
      <c r="A1266" s="49">
        <f t="shared" si="71"/>
        <v>1159</v>
      </c>
      <c r="B1266" s="107" t="s">
        <v>579</v>
      </c>
      <c r="C1266" s="99" t="s">
        <v>12</v>
      </c>
      <c r="D1266" s="98">
        <v>1</v>
      </c>
      <c r="E1266" s="27"/>
      <c r="F1266" s="41">
        <f t="shared" si="73"/>
        <v>0</v>
      </c>
    </row>
    <row r="1267" spans="1:6" x14ac:dyDescent="0.2">
      <c r="A1267" s="49">
        <f t="shared" si="71"/>
        <v>1160</v>
      </c>
      <c r="B1267" s="107" t="s">
        <v>284</v>
      </c>
      <c r="C1267" s="99" t="s">
        <v>12</v>
      </c>
      <c r="D1267" s="98">
        <v>2</v>
      </c>
      <c r="E1267" s="27"/>
      <c r="F1267" s="41">
        <f t="shared" si="73"/>
        <v>0</v>
      </c>
    </row>
    <row r="1268" spans="1:6" ht="25.5" x14ac:dyDescent="0.2">
      <c r="A1268" s="49">
        <f t="shared" si="71"/>
        <v>1161</v>
      </c>
      <c r="B1268" s="107" t="s">
        <v>580</v>
      </c>
      <c r="C1268" s="95" t="s">
        <v>12</v>
      </c>
      <c r="D1268" s="96">
        <v>2</v>
      </c>
      <c r="E1268" s="27"/>
      <c r="F1268" s="41">
        <f t="shared" si="73"/>
        <v>0</v>
      </c>
    </row>
    <row r="1269" spans="1:6" x14ac:dyDescent="0.2">
      <c r="A1269" s="49">
        <f t="shared" si="71"/>
        <v>1162</v>
      </c>
      <c r="B1269" s="107" t="s">
        <v>287</v>
      </c>
      <c r="C1269" s="95" t="s">
        <v>12</v>
      </c>
      <c r="D1269" s="96">
        <v>1</v>
      </c>
      <c r="E1269" s="27"/>
      <c r="F1269" s="41">
        <f t="shared" si="73"/>
        <v>0</v>
      </c>
    </row>
    <row r="1270" spans="1:6" ht="21.75" customHeight="1" x14ac:dyDescent="0.2">
      <c r="A1270" s="49">
        <f t="shared" si="71"/>
        <v>1163</v>
      </c>
      <c r="B1270" s="107" t="s">
        <v>581</v>
      </c>
      <c r="C1270" s="99" t="s">
        <v>196</v>
      </c>
      <c r="D1270" s="98">
        <v>1</v>
      </c>
      <c r="E1270" s="27"/>
      <c r="F1270" s="41">
        <f t="shared" si="73"/>
        <v>0</v>
      </c>
    </row>
    <row r="1271" spans="1:6" ht="24.75" customHeight="1" x14ac:dyDescent="0.2">
      <c r="A1271" s="49">
        <f t="shared" si="71"/>
        <v>1164</v>
      </c>
      <c r="B1271" s="107" t="s">
        <v>282</v>
      </c>
      <c r="C1271" s="99" t="s">
        <v>12</v>
      </c>
      <c r="D1271" s="98">
        <v>1</v>
      </c>
      <c r="E1271" s="27"/>
      <c r="F1271" s="41">
        <f t="shared" si="73"/>
        <v>0</v>
      </c>
    </row>
    <row r="1272" spans="1:6" ht="21" customHeight="1" x14ac:dyDescent="0.2">
      <c r="A1272" s="49">
        <f t="shared" si="71"/>
        <v>1165</v>
      </c>
      <c r="B1272" s="107" t="s">
        <v>578</v>
      </c>
      <c r="C1272" s="99" t="s">
        <v>12</v>
      </c>
      <c r="D1272" s="98">
        <v>3</v>
      </c>
      <c r="E1272" s="27"/>
      <c r="F1272" s="41">
        <f t="shared" si="73"/>
        <v>0</v>
      </c>
    </row>
    <row r="1273" spans="1:6" x14ac:dyDescent="0.2">
      <c r="A1273" s="49">
        <f t="shared" si="71"/>
        <v>1166</v>
      </c>
      <c r="B1273" s="107" t="s">
        <v>579</v>
      </c>
      <c r="C1273" s="99" t="s">
        <v>12</v>
      </c>
      <c r="D1273" s="98">
        <v>1</v>
      </c>
      <c r="E1273" s="27"/>
      <c r="F1273" s="41">
        <f t="shared" si="73"/>
        <v>0</v>
      </c>
    </row>
    <row r="1274" spans="1:6" x14ac:dyDescent="0.2">
      <c r="A1274" s="49">
        <f t="shared" si="71"/>
        <v>1167</v>
      </c>
      <c r="B1274" s="107" t="s">
        <v>287</v>
      </c>
      <c r="C1274" s="95" t="s">
        <v>12</v>
      </c>
      <c r="D1274" s="96">
        <v>1</v>
      </c>
      <c r="E1274" s="27"/>
      <c r="F1274" s="41">
        <f t="shared" si="73"/>
        <v>0</v>
      </c>
    </row>
    <row r="1275" spans="1:6" ht="25.5" x14ac:dyDescent="0.2">
      <c r="A1275" s="49">
        <f t="shared" si="71"/>
        <v>1168</v>
      </c>
      <c r="B1275" s="107" t="s">
        <v>582</v>
      </c>
      <c r="C1275" s="99" t="s">
        <v>196</v>
      </c>
      <c r="D1275" s="98">
        <v>5</v>
      </c>
      <c r="E1275" s="27"/>
      <c r="F1275" s="41">
        <f t="shared" si="73"/>
        <v>0</v>
      </c>
    </row>
    <row r="1276" spans="1:6" ht="24" customHeight="1" x14ac:dyDescent="0.2">
      <c r="A1276" s="49">
        <f t="shared" si="71"/>
        <v>1169</v>
      </c>
      <c r="B1276" s="107" t="s">
        <v>583</v>
      </c>
      <c r="C1276" s="99" t="s">
        <v>196</v>
      </c>
      <c r="D1276" s="98">
        <v>2</v>
      </c>
      <c r="E1276" s="27"/>
      <c r="F1276" s="41">
        <f t="shared" si="73"/>
        <v>0</v>
      </c>
    </row>
    <row r="1277" spans="1:6" ht="21" customHeight="1" x14ac:dyDescent="0.2">
      <c r="A1277" s="49">
        <f t="shared" si="71"/>
        <v>1170</v>
      </c>
      <c r="B1277" s="107" t="s">
        <v>584</v>
      </c>
      <c r="C1277" s="99" t="s">
        <v>12</v>
      </c>
      <c r="D1277" s="98">
        <v>2</v>
      </c>
      <c r="E1277" s="27"/>
      <c r="F1277" s="41">
        <f t="shared" si="73"/>
        <v>0</v>
      </c>
    </row>
    <row r="1278" spans="1:6" x14ac:dyDescent="0.2">
      <c r="A1278" s="49">
        <f t="shared" si="71"/>
        <v>1171</v>
      </c>
      <c r="B1278" s="107" t="s">
        <v>626</v>
      </c>
      <c r="C1278" s="99" t="s">
        <v>12</v>
      </c>
      <c r="D1278" s="98">
        <v>3</v>
      </c>
      <c r="E1278" s="27"/>
      <c r="F1278" s="41">
        <f t="shared" si="73"/>
        <v>0</v>
      </c>
    </row>
    <row r="1279" spans="1:6" x14ac:dyDescent="0.2">
      <c r="A1279" s="49">
        <f t="shared" si="71"/>
        <v>1172</v>
      </c>
      <c r="B1279" s="107" t="s">
        <v>585</v>
      </c>
      <c r="C1279" s="99" t="s">
        <v>12</v>
      </c>
      <c r="D1279" s="98">
        <v>8</v>
      </c>
      <c r="E1279" s="27"/>
      <c r="F1279" s="41">
        <f t="shared" si="73"/>
        <v>0</v>
      </c>
    </row>
    <row r="1280" spans="1:6" x14ac:dyDescent="0.2">
      <c r="A1280" s="49">
        <f t="shared" si="71"/>
        <v>1173</v>
      </c>
      <c r="B1280" s="107" t="s">
        <v>284</v>
      </c>
      <c r="C1280" s="99" t="s">
        <v>12</v>
      </c>
      <c r="D1280" s="98">
        <v>2</v>
      </c>
      <c r="E1280" s="27"/>
      <c r="F1280" s="41">
        <f t="shared" si="73"/>
        <v>0</v>
      </c>
    </row>
    <row r="1281" spans="1:6" ht="21.75" customHeight="1" x14ac:dyDescent="0.2">
      <c r="A1281" s="49">
        <f t="shared" ref="A1281:A1306" si="74">+A1280+1</f>
        <v>1174</v>
      </c>
      <c r="B1281" s="107" t="s">
        <v>586</v>
      </c>
      <c r="C1281" s="110" t="s">
        <v>12</v>
      </c>
      <c r="D1281" s="98">
        <v>3</v>
      </c>
      <c r="E1281" s="27"/>
      <c r="F1281" s="41">
        <f t="shared" si="73"/>
        <v>0</v>
      </c>
    </row>
    <row r="1282" spans="1:6" ht="32.25" customHeight="1" x14ac:dyDescent="0.2">
      <c r="A1282" s="49">
        <f t="shared" si="74"/>
        <v>1175</v>
      </c>
      <c r="B1282" s="107" t="s">
        <v>587</v>
      </c>
      <c r="C1282" s="110" t="s">
        <v>12</v>
      </c>
      <c r="D1282" s="96">
        <v>1</v>
      </c>
      <c r="E1282" s="27"/>
      <c r="F1282" s="41">
        <f t="shared" si="73"/>
        <v>0</v>
      </c>
    </row>
    <row r="1283" spans="1:6" ht="39" customHeight="1" x14ac:dyDescent="0.2">
      <c r="A1283" s="49">
        <f t="shared" si="74"/>
        <v>1176</v>
      </c>
      <c r="B1283" s="107" t="s">
        <v>1248</v>
      </c>
      <c r="C1283" s="95" t="s">
        <v>171</v>
      </c>
      <c r="D1283" s="96">
        <v>20</v>
      </c>
      <c r="E1283" s="27"/>
      <c r="F1283" s="41">
        <f t="shared" si="73"/>
        <v>0</v>
      </c>
    </row>
    <row r="1284" spans="1:6" ht="36.75" customHeight="1" x14ac:dyDescent="0.2">
      <c r="A1284" s="49">
        <f t="shared" si="74"/>
        <v>1177</v>
      </c>
      <c r="B1284" s="107" t="s">
        <v>1249</v>
      </c>
      <c r="C1284" s="95" t="s">
        <v>171</v>
      </c>
      <c r="D1284" s="96">
        <v>6</v>
      </c>
      <c r="E1284" s="27"/>
      <c r="F1284" s="41">
        <f t="shared" si="73"/>
        <v>0</v>
      </c>
    </row>
    <row r="1285" spans="1:6" ht="36.75" customHeight="1" x14ac:dyDescent="0.2">
      <c r="A1285" s="49">
        <f t="shared" si="74"/>
        <v>1178</v>
      </c>
      <c r="B1285" s="107" t="s">
        <v>1250</v>
      </c>
      <c r="C1285" s="95" t="s">
        <v>171</v>
      </c>
      <c r="D1285" s="96">
        <v>36</v>
      </c>
      <c r="E1285" s="27"/>
      <c r="F1285" s="41">
        <f t="shared" si="73"/>
        <v>0</v>
      </c>
    </row>
    <row r="1286" spans="1:6" ht="39" customHeight="1" x14ac:dyDescent="0.2">
      <c r="A1286" s="49">
        <f t="shared" si="74"/>
        <v>1179</v>
      </c>
      <c r="B1286" s="107" t="s">
        <v>1251</v>
      </c>
      <c r="C1286" s="95" t="s">
        <v>171</v>
      </c>
      <c r="D1286" s="96">
        <v>12</v>
      </c>
      <c r="E1286" s="27"/>
      <c r="F1286" s="41">
        <f t="shared" si="73"/>
        <v>0</v>
      </c>
    </row>
    <row r="1287" spans="1:6" ht="27" x14ac:dyDescent="0.2">
      <c r="A1287" s="49">
        <f t="shared" si="74"/>
        <v>1180</v>
      </c>
      <c r="B1287" s="107" t="s">
        <v>1252</v>
      </c>
      <c r="C1287" s="95" t="s">
        <v>171</v>
      </c>
      <c r="D1287" s="96">
        <v>182</v>
      </c>
      <c r="E1287" s="27"/>
      <c r="F1287" s="41">
        <f t="shared" si="73"/>
        <v>0</v>
      </c>
    </row>
    <row r="1288" spans="1:6" ht="27" x14ac:dyDescent="0.2">
      <c r="A1288" s="49">
        <f t="shared" si="74"/>
        <v>1181</v>
      </c>
      <c r="B1288" s="107" t="s">
        <v>1253</v>
      </c>
      <c r="C1288" s="95" t="s">
        <v>171</v>
      </c>
      <c r="D1288" s="96">
        <v>79</v>
      </c>
      <c r="E1288" s="27"/>
      <c r="F1288" s="41">
        <f t="shared" si="73"/>
        <v>0</v>
      </c>
    </row>
    <row r="1289" spans="1:6" ht="39.75" x14ac:dyDescent="0.2">
      <c r="A1289" s="49">
        <f t="shared" si="74"/>
        <v>1182</v>
      </c>
      <c r="B1289" s="107" t="s">
        <v>1254</v>
      </c>
      <c r="C1289" s="95" t="s">
        <v>171</v>
      </c>
      <c r="D1289" s="96">
        <v>25</v>
      </c>
      <c r="E1289" s="27"/>
      <c r="F1289" s="41">
        <f t="shared" si="73"/>
        <v>0</v>
      </c>
    </row>
    <row r="1290" spans="1:6" ht="25.5" x14ac:dyDescent="0.2">
      <c r="A1290" s="49">
        <f t="shared" si="74"/>
        <v>1183</v>
      </c>
      <c r="B1290" s="107" t="s">
        <v>1783</v>
      </c>
      <c r="C1290" s="95" t="s">
        <v>171</v>
      </c>
      <c r="D1290" s="96">
        <v>26</v>
      </c>
      <c r="E1290" s="27"/>
      <c r="F1290" s="41">
        <f t="shared" si="73"/>
        <v>0</v>
      </c>
    </row>
    <row r="1291" spans="1:6" ht="25.5" x14ac:dyDescent="0.2">
      <c r="A1291" s="49">
        <f t="shared" si="74"/>
        <v>1184</v>
      </c>
      <c r="B1291" s="107" t="s">
        <v>1784</v>
      </c>
      <c r="C1291" s="95" t="s">
        <v>171</v>
      </c>
      <c r="D1291" s="96">
        <v>36</v>
      </c>
      <c r="E1291" s="27"/>
      <c r="F1291" s="41">
        <f t="shared" si="73"/>
        <v>0</v>
      </c>
    </row>
    <row r="1292" spans="1:6" ht="25.5" x14ac:dyDescent="0.2">
      <c r="A1292" s="49">
        <f t="shared" si="74"/>
        <v>1185</v>
      </c>
      <c r="B1292" s="107" t="s">
        <v>1785</v>
      </c>
      <c r="C1292" s="95" t="s">
        <v>171</v>
      </c>
      <c r="D1292" s="98">
        <v>12</v>
      </c>
      <c r="E1292" s="27"/>
      <c r="F1292" s="41">
        <f t="shared" si="73"/>
        <v>0</v>
      </c>
    </row>
    <row r="1293" spans="1:6" ht="25.5" x14ac:dyDescent="0.2">
      <c r="A1293" s="49">
        <f t="shared" si="74"/>
        <v>1186</v>
      </c>
      <c r="B1293" s="107" t="s">
        <v>1786</v>
      </c>
      <c r="C1293" s="95" t="s">
        <v>171</v>
      </c>
      <c r="D1293" s="98">
        <v>281</v>
      </c>
      <c r="E1293" s="27"/>
      <c r="F1293" s="41">
        <f t="shared" si="73"/>
        <v>0</v>
      </c>
    </row>
    <row r="1294" spans="1:6" x14ac:dyDescent="0.2">
      <c r="A1294" s="49">
        <f t="shared" si="74"/>
        <v>1187</v>
      </c>
      <c r="B1294" s="107" t="s">
        <v>295</v>
      </c>
      <c r="C1294" s="95" t="s">
        <v>12</v>
      </c>
      <c r="D1294" s="98">
        <v>900</v>
      </c>
      <c r="E1294" s="27"/>
      <c r="F1294" s="41">
        <f t="shared" si="73"/>
        <v>0</v>
      </c>
    </row>
    <row r="1295" spans="1:6" ht="25.5" x14ac:dyDescent="0.2">
      <c r="A1295" s="49">
        <f t="shared" si="74"/>
        <v>1188</v>
      </c>
      <c r="B1295" s="107" t="s">
        <v>588</v>
      </c>
      <c r="C1295" s="99" t="s">
        <v>171</v>
      </c>
      <c r="D1295" s="98">
        <v>36</v>
      </c>
      <c r="E1295" s="27"/>
      <c r="F1295" s="41">
        <f t="shared" si="73"/>
        <v>0</v>
      </c>
    </row>
    <row r="1296" spans="1:6" x14ac:dyDescent="0.2">
      <c r="A1296" s="49">
        <f t="shared" si="74"/>
        <v>1189</v>
      </c>
      <c r="B1296" s="107" t="s">
        <v>589</v>
      </c>
      <c r="C1296" s="95" t="s">
        <v>12</v>
      </c>
      <c r="D1296" s="96">
        <v>8</v>
      </c>
      <c r="E1296" s="27"/>
      <c r="F1296" s="41">
        <f t="shared" si="73"/>
        <v>0</v>
      </c>
    </row>
    <row r="1297" spans="1:6" x14ac:dyDescent="0.2">
      <c r="A1297" s="49">
        <f t="shared" si="74"/>
        <v>1190</v>
      </c>
      <c r="B1297" s="107" t="s">
        <v>297</v>
      </c>
      <c r="C1297" s="95" t="s">
        <v>12</v>
      </c>
      <c r="D1297" s="96">
        <v>8</v>
      </c>
      <c r="E1297" s="27"/>
      <c r="F1297" s="41">
        <f t="shared" si="73"/>
        <v>0</v>
      </c>
    </row>
    <row r="1298" spans="1:6" x14ac:dyDescent="0.2">
      <c r="A1298" s="49">
        <f t="shared" si="74"/>
        <v>1191</v>
      </c>
      <c r="B1298" s="108" t="s">
        <v>590</v>
      </c>
      <c r="C1298" s="95" t="s">
        <v>171</v>
      </c>
      <c r="D1298" s="96">
        <v>40</v>
      </c>
      <c r="E1298" s="27"/>
      <c r="F1298" s="41">
        <f t="shared" si="73"/>
        <v>0</v>
      </c>
    </row>
    <row r="1299" spans="1:6" ht="21" customHeight="1" x14ac:dyDescent="0.2">
      <c r="A1299" s="49">
        <f t="shared" si="74"/>
        <v>1192</v>
      </c>
      <c r="B1299" s="108" t="s">
        <v>591</v>
      </c>
      <c r="C1299" s="95" t="s">
        <v>171</v>
      </c>
      <c r="D1299" s="96">
        <v>30</v>
      </c>
      <c r="E1299" s="27"/>
      <c r="F1299" s="41">
        <f t="shared" si="73"/>
        <v>0</v>
      </c>
    </row>
    <row r="1300" spans="1:6" x14ac:dyDescent="0.2">
      <c r="A1300" s="49">
        <f t="shared" si="74"/>
        <v>1193</v>
      </c>
      <c r="B1300" s="108" t="s">
        <v>592</v>
      </c>
      <c r="C1300" s="95" t="s">
        <v>12</v>
      </c>
      <c r="D1300" s="96">
        <v>3</v>
      </c>
      <c r="E1300" s="27"/>
      <c r="F1300" s="41">
        <f t="shared" si="73"/>
        <v>0</v>
      </c>
    </row>
    <row r="1301" spans="1:6" x14ac:dyDescent="0.2">
      <c r="A1301" s="49">
        <f t="shared" si="74"/>
        <v>1194</v>
      </c>
      <c r="B1301" s="107" t="s">
        <v>299</v>
      </c>
      <c r="C1301" s="95" t="s">
        <v>13</v>
      </c>
      <c r="D1301" s="96">
        <v>0.4</v>
      </c>
      <c r="E1301" s="27"/>
      <c r="F1301" s="41">
        <f t="shared" si="73"/>
        <v>0</v>
      </c>
    </row>
    <row r="1302" spans="1:6" ht="31.5" customHeight="1" x14ac:dyDescent="0.2">
      <c r="A1302" s="49">
        <f t="shared" si="74"/>
        <v>1195</v>
      </c>
      <c r="B1302" s="107" t="s">
        <v>2243</v>
      </c>
      <c r="C1302" s="95" t="s">
        <v>1207</v>
      </c>
      <c r="D1302" s="96">
        <v>6</v>
      </c>
      <c r="E1302" s="27"/>
      <c r="F1302" s="41">
        <f t="shared" si="73"/>
        <v>0</v>
      </c>
    </row>
    <row r="1303" spans="1:6" ht="25.5" x14ac:dyDescent="0.2">
      <c r="A1303" s="49">
        <f t="shared" si="74"/>
        <v>1196</v>
      </c>
      <c r="B1303" s="107" t="s">
        <v>2244</v>
      </c>
      <c r="C1303" s="99" t="s">
        <v>1207</v>
      </c>
      <c r="D1303" s="98">
        <v>6</v>
      </c>
      <c r="E1303" s="27"/>
      <c r="F1303" s="41">
        <f t="shared" si="73"/>
        <v>0</v>
      </c>
    </row>
    <row r="1304" spans="1:6" ht="14.25" x14ac:dyDescent="0.2">
      <c r="A1304" s="49">
        <f t="shared" si="74"/>
        <v>1197</v>
      </c>
      <c r="B1304" s="107" t="s">
        <v>1215</v>
      </c>
      <c r="C1304" s="99" t="s">
        <v>12</v>
      </c>
      <c r="D1304" s="98">
        <v>20</v>
      </c>
      <c r="E1304" s="27"/>
      <c r="F1304" s="41">
        <f t="shared" si="73"/>
        <v>0</v>
      </c>
    </row>
    <row r="1305" spans="1:6" ht="60.75" customHeight="1" x14ac:dyDescent="0.2">
      <c r="A1305" s="49">
        <f t="shared" si="74"/>
        <v>1198</v>
      </c>
      <c r="B1305" s="107" t="s">
        <v>1894</v>
      </c>
      <c r="C1305" s="95" t="s">
        <v>171</v>
      </c>
      <c r="D1305" s="96">
        <v>2</v>
      </c>
      <c r="E1305" s="27"/>
      <c r="F1305" s="41">
        <f t="shared" si="73"/>
        <v>0</v>
      </c>
    </row>
    <row r="1306" spans="1:6" ht="60.75" customHeight="1" x14ac:dyDescent="0.2">
      <c r="A1306" s="49">
        <f t="shared" si="74"/>
        <v>1199</v>
      </c>
      <c r="B1306" s="107" t="s">
        <v>1895</v>
      </c>
      <c r="C1306" s="99" t="s">
        <v>196</v>
      </c>
      <c r="D1306" s="98">
        <v>1</v>
      </c>
      <c r="E1306" s="27"/>
      <c r="F1306" s="41">
        <f t="shared" si="73"/>
        <v>0</v>
      </c>
    </row>
    <row r="1307" spans="1:6" ht="37.5" customHeight="1" x14ac:dyDescent="0.2">
      <c r="A1307" s="49"/>
      <c r="B1307" s="51" t="s">
        <v>301</v>
      </c>
      <c r="C1307" s="89"/>
      <c r="D1307" s="88"/>
      <c r="E1307" s="27"/>
      <c r="F1307" s="41"/>
    </row>
    <row r="1308" spans="1:6" ht="48" customHeight="1" x14ac:dyDescent="0.2">
      <c r="A1308" s="49">
        <f>+A1306+1</f>
        <v>1200</v>
      </c>
      <c r="B1308" s="107" t="s">
        <v>1896</v>
      </c>
      <c r="C1308" s="95" t="s">
        <v>12</v>
      </c>
      <c r="D1308" s="96">
        <v>17</v>
      </c>
      <c r="E1308" s="27"/>
      <c r="F1308" s="41">
        <f t="shared" si="73"/>
        <v>0</v>
      </c>
    </row>
    <row r="1309" spans="1:6" ht="55.5" customHeight="1" x14ac:dyDescent="0.2">
      <c r="A1309" s="49">
        <f>+A1308+1</f>
        <v>1201</v>
      </c>
      <c r="B1309" s="107" t="s">
        <v>1897</v>
      </c>
      <c r="C1309" s="95" t="s">
        <v>12</v>
      </c>
      <c r="D1309" s="96">
        <v>4</v>
      </c>
      <c r="E1309" s="27"/>
      <c r="F1309" s="41">
        <f t="shared" si="73"/>
        <v>0</v>
      </c>
    </row>
    <row r="1310" spans="1:6" ht="46.5" customHeight="1" x14ac:dyDescent="0.2">
      <c r="A1310" s="49">
        <f t="shared" ref="A1310:A1329" si="75">+A1309+1</f>
        <v>1202</v>
      </c>
      <c r="B1310" s="107" t="s">
        <v>1790</v>
      </c>
      <c r="C1310" s="95" t="s">
        <v>12</v>
      </c>
      <c r="D1310" s="96">
        <v>5</v>
      </c>
      <c r="E1310" s="27"/>
      <c r="F1310" s="41">
        <f t="shared" si="73"/>
        <v>0</v>
      </c>
    </row>
    <row r="1311" spans="1:6" ht="25.5" x14ac:dyDescent="0.2">
      <c r="A1311" s="49">
        <f t="shared" si="75"/>
        <v>1203</v>
      </c>
      <c r="B1311" s="107" t="s">
        <v>593</v>
      </c>
      <c r="C1311" s="95" t="s">
        <v>12</v>
      </c>
      <c r="D1311" s="98">
        <v>9</v>
      </c>
      <c r="E1311" s="27"/>
      <c r="F1311" s="41">
        <f t="shared" si="73"/>
        <v>0</v>
      </c>
    </row>
    <row r="1312" spans="1:6" ht="25.5" x14ac:dyDescent="0.2">
      <c r="A1312" s="49">
        <f t="shared" si="75"/>
        <v>1204</v>
      </c>
      <c r="B1312" s="107" t="s">
        <v>1791</v>
      </c>
      <c r="C1312" s="95" t="s">
        <v>12</v>
      </c>
      <c r="D1312" s="96">
        <v>4</v>
      </c>
      <c r="E1312" s="27"/>
      <c r="F1312" s="41">
        <f t="shared" si="73"/>
        <v>0</v>
      </c>
    </row>
    <row r="1313" spans="1:6" ht="35.25" customHeight="1" x14ac:dyDescent="0.2">
      <c r="A1313" s="49">
        <f t="shared" si="75"/>
        <v>1205</v>
      </c>
      <c r="B1313" s="97" t="s">
        <v>1792</v>
      </c>
      <c r="C1313" s="95" t="s">
        <v>12</v>
      </c>
      <c r="D1313" s="96">
        <v>4</v>
      </c>
      <c r="E1313" s="27"/>
      <c r="F1313" s="41">
        <f t="shared" si="73"/>
        <v>0</v>
      </c>
    </row>
    <row r="1314" spans="1:6" ht="34.5" customHeight="1" x14ac:dyDescent="0.2">
      <c r="A1314" s="49">
        <f t="shared" si="75"/>
        <v>1206</v>
      </c>
      <c r="B1314" s="107" t="s">
        <v>1216</v>
      </c>
      <c r="C1314" s="95" t="s">
        <v>171</v>
      </c>
      <c r="D1314" s="96">
        <v>270</v>
      </c>
      <c r="E1314" s="27"/>
      <c r="F1314" s="41">
        <f t="shared" si="73"/>
        <v>0</v>
      </c>
    </row>
    <row r="1315" spans="1:6" ht="27" x14ac:dyDescent="0.2">
      <c r="A1315" s="49">
        <f t="shared" si="75"/>
        <v>1207</v>
      </c>
      <c r="B1315" s="107" t="s">
        <v>1217</v>
      </c>
      <c r="C1315" s="95" t="s">
        <v>171</v>
      </c>
      <c r="D1315" s="96">
        <v>400</v>
      </c>
      <c r="E1315" s="27"/>
      <c r="F1315" s="41">
        <f t="shared" si="73"/>
        <v>0</v>
      </c>
    </row>
    <row r="1316" spans="1:6" ht="25.5" x14ac:dyDescent="0.2">
      <c r="A1316" s="49">
        <f t="shared" si="75"/>
        <v>1208</v>
      </c>
      <c r="B1316" s="107" t="s">
        <v>594</v>
      </c>
      <c r="C1316" s="99" t="s">
        <v>171</v>
      </c>
      <c r="D1316" s="98">
        <v>40</v>
      </c>
      <c r="E1316" s="27"/>
      <c r="F1316" s="41">
        <f t="shared" si="73"/>
        <v>0</v>
      </c>
    </row>
    <row r="1317" spans="1:6" ht="21" customHeight="1" x14ac:dyDescent="0.2">
      <c r="A1317" s="49">
        <f t="shared" si="75"/>
        <v>1209</v>
      </c>
      <c r="B1317" s="107" t="s">
        <v>595</v>
      </c>
      <c r="C1317" s="99" t="s">
        <v>171</v>
      </c>
      <c r="D1317" s="98">
        <v>160</v>
      </c>
      <c r="E1317" s="27"/>
      <c r="F1317" s="41">
        <f t="shared" si="73"/>
        <v>0</v>
      </c>
    </row>
    <row r="1318" spans="1:6" ht="31.5" customHeight="1" x14ac:dyDescent="0.2">
      <c r="A1318" s="49">
        <f t="shared" si="75"/>
        <v>1210</v>
      </c>
      <c r="B1318" s="107" t="s">
        <v>586</v>
      </c>
      <c r="C1318" s="110" t="s">
        <v>12</v>
      </c>
      <c r="D1318" s="98">
        <v>13</v>
      </c>
      <c r="E1318" s="27"/>
      <c r="F1318" s="41">
        <f t="shared" si="73"/>
        <v>0</v>
      </c>
    </row>
    <row r="1319" spans="1:6" ht="21" customHeight="1" x14ac:dyDescent="0.2">
      <c r="A1319" s="49">
        <f t="shared" si="75"/>
        <v>1211</v>
      </c>
      <c r="B1319" s="107" t="s">
        <v>596</v>
      </c>
      <c r="C1319" s="110" t="s">
        <v>12</v>
      </c>
      <c r="D1319" s="98">
        <v>4</v>
      </c>
      <c r="E1319" s="27"/>
      <c r="F1319" s="41">
        <f t="shared" si="73"/>
        <v>0</v>
      </c>
    </row>
    <row r="1320" spans="1:6" ht="25.5" x14ac:dyDescent="0.2">
      <c r="A1320" s="49">
        <f t="shared" si="75"/>
        <v>1212</v>
      </c>
      <c r="B1320" s="107" t="s">
        <v>597</v>
      </c>
      <c r="C1320" s="110" t="s">
        <v>12</v>
      </c>
      <c r="D1320" s="96">
        <v>31</v>
      </c>
      <c r="E1320" s="27"/>
      <c r="F1320" s="41">
        <f t="shared" si="73"/>
        <v>0</v>
      </c>
    </row>
    <row r="1321" spans="1:6" ht="25.5" x14ac:dyDescent="0.2">
      <c r="A1321" s="49">
        <f t="shared" si="75"/>
        <v>1213</v>
      </c>
      <c r="B1321" s="107" t="s">
        <v>598</v>
      </c>
      <c r="C1321" s="110" t="s">
        <v>12</v>
      </c>
      <c r="D1321" s="98">
        <v>40</v>
      </c>
      <c r="E1321" s="27"/>
      <c r="F1321" s="41">
        <f t="shared" si="73"/>
        <v>0</v>
      </c>
    </row>
    <row r="1322" spans="1:6" x14ac:dyDescent="0.2">
      <c r="A1322" s="49">
        <f t="shared" si="75"/>
        <v>1214</v>
      </c>
      <c r="B1322" s="107" t="s">
        <v>589</v>
      </c>
      <c r="C1322" s="95" t="s">
        <v>12</v>
      </c>
      <c r="D1322" s="96">
        <v>2</v>
      </c>
      <c r="E1322" s="27"/>
      <c r="F1322" s="41">
        <f t="shared" si="73"/>
        <v>0</v>
      </c>
    </row>
    <row r="1323" spans="1:6" x14ac:dyDescent="0.2">
      <c r="A1323" s="49">
        <f t="shared" si="75"/>
        <v>1215</v>
      </c>
      <c r="B1323" s="107" t="s">
        <v>297</v>
      </c>
      <c r="C1323" s="95" t="s">
        <v>12</v>
      </c>
      <c r="D1323" s="96">
        <v>2</v>
      </c>
      <c r="E1323" s="27"/>
      <c r="F1323" s="41">
        <f t="shared" si="73"/>
        <v>0</v>
      </c>
    </row>
    <row r="1324" spans="1:6" ht="25.5" x14ac:dyDescent="0.2">
      <c r="A1324" s="49">
        <f t="shared" si="75"/>
        <v>1216</v>
      </c>
      <c r="B1324" s="107" t="s">
        <v>597</v>
      </c>
      <c r="C1324" s="110" t="s">
        <v>12</v>
      </c>
      <c r="D1324" s="96">
        <v>4</v>
      </c>
      <c r="E1324" s="27"/>
      <c r="F1324" s="41">
        <f t="shared" si="73"/>
        <v>0</v>
      </c>
    </row>
    <row r="1325" spans="1:6" x14ac:dyDescent="0.2">
      <c r="A1325" s="49">
        <f t="shared" si="75"/>
        <v>1217</v>
      </c>
      <c r="B1325" s="107" t="s">
        <v>599</v>
      </c>
      <c r="C1325" s="95" t="s">
        <v>12</v>
      </c>
      <c r="D1325" s="96">
        <v>1</v>
      </c>
      <c r="E1325" s="27"/>
      <c r="F1325" s="41">
        <f t="shared" si="73"/>
        <v>0</v>
      </c>
    </row>
    <row r="1326" spans="1:6" x14ac:dyDescent="0.2">
      <c r="A1326" s="49">
        <f t="shared" si="75"/>
        <v>1218</v>
      </c>
      <c r="B1326" s="107" t="s">
        <v>600</v>
      </c>
      <c r="C1326" s="95" t="s">
        <v>12</v>
      </c>
      <c r="D1326" s="96">
        <v>2</v>
      </c>
      <c r="E1326" s="27"/>
      <c r="F1326" s="41">
        <f t="shared" ref="F1326:F1329" si="76">+E1326*D1326</f>
        <v>0</v>
      </c>
    </row>
    <row r="1327" spans="1:6" x14ac:dyDescent="0.2">
      <c r="A1327" s="49">
        <f t="shared" si="75"/>
        <v>1219</v>
      </c>
      <c r="B1327" s="107" t="s">
        <v>309</v>
      </c>
      <c r="C1327" s="95" t="s">
        <v>12</v>
      </c>
      <c r="D1327" s="96">
        <v>16</v>
      </c>
      <c r="E1327" s="27"/>
      <c r="F1327" s="41">
        <f t="shared" si="76"/>
        <v>0</v>
      </c>
    </row>
    <row r="1328" spans="1:6" x14ac:dyDescent="0.2">
      <c r="A1328" s="49">
        <f t="shared" si="75"/>
        <v>1220</v>
      </c>
      <c r="B1328" s="107" t="s">
        <v>297</v>
      </c>
      <c r="C1328" s="95" t="s">
        <v>12</v>
      </c>
      <c r="D1328" s="96">
        <v>16</v>
      </c>
      <c r="E1328" s="27"/>
      <c r="F1328" s="41">
        <f t="shared" si="76"/>
        <v>0</v>
      </c>
    </row>
    <row r="1329" spans="1:6" x14ac:dyDescent="0.2">
      <c r="A1329" s="49">
        <f t="shared" si="75"/>
        <v>1221</v>
      </c>
      <c r="B1329" s="107" t="s">
        <v>310</v>
      </c>
      <c r="C1329" s="95" t="s">
        <v>12</v>
      </c>
      <c r="D1329" s="98">
        <v>1700</v>
      </c>
      <c r="E1329" s="27"/>
      <c r="F1329" s="41">
        <f t="shared" si="76"/>
        <v>0</v>
      </c>
    </row>
    <row r="1330" spans="1:6" ht="42.75" customHeight="1" x14ac:dyDescent="0.2">
      <c r="A1330" s="47"/>
      <c r="B1330" s="39" t="s">
        <v>311</v>
      </c>
      <c r="C1330" s="13"/>
      <c r="D1330" s="18"/>
      <c r="E1330" s="36"/>
      <c r="F1330" s="43">
        <f>SUM(F1261:F1329)</f>
        <v>0</v>
      </c>
    </row>
    <row r="1331" spans="1:6" ht="41.25" customHeight="1" x14ac:dyDescent="0.2">
      <c r="A1331" s="115" t="s">
        <v>601</v>
      </c>
      <c r="B1331" s="115"/>
      <c r="C1331" s="115"/>
      <c r="D1331" s="115"/>
      <c r="E1331" s="115"/>
      <c r="F1331" s="115"/>
    </row>
    <row r="1332" spans="1:6" x14ac:dyDescent="0.2">
      <c r="A1332" s="49">
        <f>+A1329+1</f>
        <v>1222</v>
      </c>
      <c r="B1332" s="107" t="s">
        <v>314</v>
      </c>
      <c r="C1332" s="95" t="s">
        <v>196</v>
      </c>
      <c r="D1332" s="96">
        <v>1</v>
      </c>
      <c r="E1332" s="27"/>
      <c r="F1332" s="41">
        <f t="shared" ref="F1332:F1391" si="77">+E1332*D1332</f>
        <v>0</v>
      </c>
    </row>
    <row r="1333" spans="1:6" x14ac:dyDescent="0.2">
      <c r="A1333" s="49">
        <f t="shared" ref="A1333:A1391" si="78">+A1332+1</f>
        <v>1223</v>
      </c>
      <c r="B1333" s="107" t="s">
        <v>1218</v>
      </c>
      <c r="C1333" s="95" t="s">
        <v>12</v>
      </c>
      <c r="D1333" s="96">
        <v>1</v>
      </c>
      <c r="E1333" s="27"/>
      <c r="F1333" s="41">
        <f t="shared" si="77"/>
        <v>0</v>
      </c>
    </row>
    <row r="1334" spans="1:6" x14ac:dyDescent="0.2">
      <c r="A1334" s="49">
        <f t="shared" si="78"/>
        <v>1224</v>
      </c>
      <c r="B1334" s="107" t="s">
        <v>1219</v>
      </c>
      <c r="C1334" s="95" t="s">
        <v>196</v>
      </c>
      <c r="D1334" s="96">
        <v>1</v>
      </c>
      <c r="E1334" s="27"/>
      <c r="F1334" s="41">
        <f t="shared" si="77"/>
        <v>0</v>
      </c>
    </row>
    <row r="1335" spans="1:6" x14ac:dyDescent="0.2">
      <c r="A1335" s="49">
        <f t="shared" si="78"/>
        <v>1225</v>
      </c>
      <c r="B1335" s="107" t="s">
        <v>315</v>
      </c>
      <c r="C1335" s="95" t="s">
        <v>12</v>
      </c>
      <c r="D1335" s="96">
        <v>1</v>
      </c>
      <c r="E1335" s="27"/>
      <c r="F1335" s="41">
        <f t="shared" si="77"/>
        <v>0</v>
      </c>
    </row>
    <row r="1336" spans="1:6" x14ac:dyDescent="0.2">
      <c r="A1336" s="49">
        <f t="shared" si="78"/>
        <v>1226</v>
      </c>
      <c r="B1336" s="107" t="s">
        <v>316</v>
      </c>
      <c r="C1336" s="95" t="s">
        <v>12</v>
      </c>
      <c r="D1336" s="96">
        <v>2</v>
      </c>
      <c r="E1336" s="27"/>
      <c r="F1336" s="41">
        <f t="shared" si="77"/>
        <v>0</v>
      </c>
    </row>
    <row r="1337" spans="1:6" x14ac:dyDescent="0.2">
      <c r="A1337" s="49">
        <f t="shared" si="78"/>
        <v>1227</v>
      </c>
      <c r="B1337" s="108" t="s">
        <v>317</v>
      </c>
      <c r="C1337" s="95" t="s">
        <v>12</v>
      </c>
      <c r="D1337" s="96">
        <v>3</v>
      </c>
      <c r="E1337" s="27"/>
      <c r="F1337" s="41">
        <f t="shared" si="77"/>
        <v>0</v>
      </c>
    </row>
    <row r="1338" spans="1:6" x14ac:dyDescent="0.2">
      <c r="A1338" s="49">
        <f t="shared" si="78"/>
        <v>1228</v>
      </c>
      <c r="B1338" s="107" t="s">
        <v>318</v>
      </c>
      <c r="C1338" s="95" t="s">
        <v>12</v>
      </c>
      <c r="D1338" s="96">
        <v>1</v>
      </c>
      <c r="E1338" s="27"/>
      <c r="F1338" s="41">
        <f t="shared" si="77"/>
        <v>0</v>
      </c>
    </row>
    <row r="1339" spans="1:6" ht="26.25" customHeight="1" x14ac:dyDescent="0.2">
      <c r="A1339" s="49">
        <f t="shared" si="78"/>
        <v>1229</v>
      </c>
      <c r="B1339" s="107" t="s">
        <v>319</v>
      </c>
      <c r="C1339" s="95" t="s">
        <v>12</v>
      </c>
      <c r="D1339" s="96">
        <v>1</v>
      </c>
      <c r="E1339" s="27"/>
      <c r="F1339" s="41">
        <f t="shared" si="77"/>
        <v>0</v>
      </c>
    </row>
    <row r="1340" spans="1:6" ht="27.75" customHeight="1" x14ac:dyDescent="0.2">
      <c r="A1340" s="49">
        <f t="shared" si="78"/>
        <v>1230</v>
      </c>
      <c r="B1340" s="107" t="s">
        <v>1220</v>
      </c>
      <c r="C1340" s="95" t="s">
        <v>12</v>
      </c>
      <c r="D1340" s="96">
        <v>1</v>
      </c>
      <c r="E1340" s="27"/>
      <c r="F1340" s="41">
        <f t="shared" si="77"/>
        <v>0</v>
      </c>
    </row>
    <row r="1341" spans="1:6" ht="22.5" customHeight="1" x14ac:dyDescent="0.2">
      <c r="A1341" s="49">
        <f t="shared" si="78"/>
        <v>1231</v>
      </c>
      <c r="B1341" s="107" t="s">
        <v>1255</v>
      </c>
      <c r="C1341" s="95" t="s">
        <v>12</v>
      </c>
      <c r="D1341" s="96">
        <v>13</v>
      </c>
      <c r="E1341" s="27"/>
      <c r="F1341" s="41">
        <f t="shared" si="77"/>
        <v>0</v>
      </c>
    </row>
    <row r="1342" spans="1:6" ht="18.75" customHeight="1" x14ac:dyDescent="0.2">
      <c r="A1342" s="49">
        <f t="shared" si="78"/>
        <v>1232</v>
      </c>
      <c r="B1342" s="108" t="s">
        <v>322</v>
      </c>
      <c r="C1342" s="95" t="s">
        <v>12</v>
      </c>
      <c r="D1342" s="96">
        <v>2</v>
      </c>
      <c r="E1342" s="27"/>
      <c r="F1342" s="41">
        <f t="shared" si="77"/>
        <v>0</v>
      </c>
    </row>
    <row r="1343" spans="1:6" ht="17.25" customHeight="1" x14ac:dyDescent="0.2">
      <c r="A1343" s="49">
        <f t="shared" si="78"/>
        <v>1233</v>
      </c>
      <c r="B1343" s="108" t="s">
        <v>323</v>
      </c>
      <c r="C1343" s="95" t="s">
        <v>12</v>
      </c>
      <c r="D1343" s="96">
        <v>2</v>
      </c>
      <c r="E1343" s="27"/>
      <c r="F1343" s="41">
        <f t="shared" si="77"/>
        <v>0</v>
      </c>
    </row>
    <row r="1344" spans="1:6" x14ac:dyDescent="0.2">
      <c r="A1344" s="49">
        <f t="shared" si="78"/>
        <v>1234</v>
      </c>
      <c r="B1344" s="108" t="s">
        <v>1256</v>
      </c>
      <c r="C1344" s="95" t="s">
        <v>12</v>
      </c>
      <c r="D1344" s="96">
        <v>4</v>
      </c>
      <c r="E1344" s="27"/>
      <c r="F1344" s="41">
        <f t="shared" si="77"/>
        <v>0</v>
      </c>
    </row>
    <row r="1345" spans="1:6" ht="18" customHeight="1" x14ac:dyDescent="0.2">
      <c r="A1345" s="49">
        <f t="shared" si="78"/>
        <v>1235</v>
      </c>
      <c r="B1345" s="107" t="s">
        <v>324</v>
      </c>
      <c r="C1345" s="95" t="s">
        <v>171</v>
      </c>
      <c r="D1345" s="96">
        <v>10</v>
      </c>
      <c r="E1345" s="27"/>
      <c r="F1345" s="41">
        <f t="shared" si="77"/>
        <v>0</v>
      </c>
    </row>
    <row r="1346" spans="1:6" ht="14.25" x14ac:dyDescent="0.2">
      <c r="A1346" s="49">
        <f t="shared" si="78"/>
        <v>1236</v>
      </c>
      <c r="B1346" s="108" t="s">
        <v>1222</v>
      </c>
      <c r="C1346" s="95" t="s">
        <v>171</v>
      </c>
      <c r="D1346" s="96">
        <v>170</v>
      </c>
      <c r="E1346" s="27"/>
      <c r="F1346" s="41">
        <f t="shared" si="77"/>
        <v>0</v>
      </c>
    </row>
    <row r="1347" spans="1:6" ht="21" customHeight="1" x14ac:dyDescent="0.2">
      <c r="A1347" s="49">
        <f t="shared" si="78"/>
        <v>1237</v>
      </c>
      <c r="B1347" s="108" t="s">
        <v>1223</v>
      </c>
      <c r="C1347" s="95" t="s">
        <v>171</v>
      </c>
      <c r="D1347" s="96">
        <v>28</v>
      </c>
      <c r="E1347" s="27"/>
      <c r="F1347" s="41">
        <f t="shared" si="77"/>
        <v>0</v>
      </c>
    </row>
    <row r="1348" spans="1:6" ht="35.25" customHeight="1" x14ac:dyDescent="0.2">
      <c r="A1348" s="49">
        <f t="shared" si="78"/>
        <v>1238</v>
      </c>
      <c r="B1348" s="107" t="s">
        <v>1212</v>
      </c>
      <c r="C1348" s="95" t="s">
        <v>171</v>
      </c>
      <c r="D1348" s="96">
        <v>15</v>
      </c>
      <c r="E1348" s="27"/>
      <c r="F1348" s="41">
        <f t="shared" si="77"/>
        <v>0</v>
      </c>
    </row>
    <row r="1349" spans="1:6" x14ac:dyDescent="0.2">
      <c r="A1349" s="49">
        <f t="shared" si="78"/>
        <v>1239</v>
      </c>
      <c r="B1349" s="107" t="s">
        <v>310</v>
      </c>
      <c r="C1349" s="95" t="s">
        <v>12</v>
      </c>
      <c r="D1349" s="98">
        <v>500</v>
      </c>
      <c r="E1349" s="27"/>
      <c r="F1349" s="41">
        <f t="shared" si="77"/>
        <v>0</v>
      </c>
    </row>
    <row r="1350" spans="1:6" ht="25.5" x14ac:dyDescent="0.2">
      <c r="A1350" s="49">
        <f t="shared" si="78"/>
        <v>1240</v>
      </c>
      <c r="B1350" s="107" t="s">
        <v>594</v>
      </c>
      <c r="C1350" s="99" t="s">
        <v>171</v>
      </c>
      <c r="D1350" s="98">
        <v>100</v>
      </c>
      <c r="E1350" s="27"/>
      <c r="F1350" s="41">
        <f t="shared" si="77"/>
        <v>0</v>
      </c>
    </row>
    <row r="1351" spans="1:6" x14ac:dyDescent="0.2">
      <c r="A1351" s="49">
        <f t="shared" si="78"/>
        <v>1241</v>
      </c>
      <c r="B1351" s="107" t="s">
        <v>309</v>
      </c>
      <c r="C1351" s="95" t="s">
        <v>12</v>
      </c>
      <c r="D1351" s="96">
        <v>10</v>
      </c>
      <c r="E1351" s="27"/>
      <c r="F1351" s="41">
        <f t="shared" si="77"/>
        <v>0</v>
      </c>
    </row>
    <row r="1352" spans="1:6" ht="21.75" customHeight="1" x14ac:dyDescent="0.2">
      <c r="A1352" s="49">
        <f t="shared" si="78"/>
        <v>1242</v>
      </c>
      <c r="B1352" s="107" t="s">
        <v>297</v>
      </c>
      <c r="C1352" s="95" t="s">
        <v>12</v>
      </c>
      <c r="D1352" s="96">
        <v>10</v>
      </c>
      <c r="E1352" s="27"/>
      <c r="F1352" s="41">
        <f t="shared" si="77"/>
        <v>0</v>
      </c>
    </row>
    <row r="1353" spans="1:6" ht="25.5" x14ac:dyDescent="0.2">
      <c r="A1353" s="49">
        <f t="shared" si="78"/>
        <v>1243</v>
      </c>
      <c r="B1353" s="109" t="s">
        <v>1794</v>
      </c>
      <c r="C1353" s="99" t="s">
        <v>196</v>
      </c>
      <c r="D1353" s="98">
        <v>1</v>
      </c>
      <c r="E1353" s="27"/>
      <c r="F1353" s="41">
        <f t="shared" si="77"/>
        <v>0</v>
      </c>
    </row>
    <row r="1354" spans="1:6" x14ac:dyDescent="0.2">
      <c r="A1354" s="49">
        <f t="shared" si="78"/>
        <v>1244</v>
      </c>
      <c r="B1354" s="107" t="s">
        <v>602</v>
      </c>
      <c r="C1354" s="99" t="s">
        <v>196</v>
      </c>
      <c r="D1354" s="98">
        <v>1</v>
      </c>
      <c r="E1354" s="27"/>
      <c r="F1354" s="41">
        <f t="shared" si="77"/>
        <v>0</v>
      </c>
    </row>
    <row r="1355" spans="1:6" ht="43.5" customHeight="1" x14ac:dyDescent="0.2">
      <c r="A1355" s="47"/>
      <c r="B1355" s="39" t="s">
        <v>603</v>
      </c>
      <c r="C1355" s="13"/>
      <c r="D1355" s="18"/>
      <c r="E1355" s="36"/>
      <c r="F1355" s="43">
        <f>SUM(F1332:F1354)</f>
        <v>0</v>
      </c>
    </row>
    <row r="1356" spans="1:6" ht="43.5" customHeight="1" x14ac:dyDescent="0.2">
      <c r="A1356" s="117" t="s">
        <v>1257</v>
      </c>
      <c r="B1356" s="117"/>
      <c r="C1356" s="117"/>
      <c r="D1356" s="117"/>
      <c r="E1356" s="117"/>
      <c r="F1356" s="117"/>
    </row>
    <row r="1357" spans="1:6" ht="39" customHeight="1" x14ac:dyDescent="0.2">
      <c r="A1357" s="49"/>
      <c r="B1357" s="51" t="s">
        <v>407</v>
      </c>
      <c r="C1357" s="70"/>
      <c r="D1357" s="71"/>
      <c r="E1357" s="27"/>
      <c r="F1357" s="41"/>
    </row>
    <row r="1358" spans="1:6" x14ac:dyDescent="0.2">
      <c r="A1358" s="49">
        <f>+A1354+1</f>
        <v>1245</v>
      </c>
      <c r="B1358" s="107" t="s">
        <v>2174</v>
      </c>
      <c r="C1358" s="95" t="s">
        <v>1207</v>
      </c>
      <c r="D1358" s="96">
        <v>65</v>
      </c>
      <c r="E1358" s="27"/>
      <c r="F1358" s="41">
        <f t="shared" si="77"/>
        <v>0</v>
      </c>
    </row>
    <row r="1359" spans="1:6" x14ac:dyDescent="0.2">
      <c r="A1359" s="49">
        <f t="shared" si="78"/>
        <v>1246</v>
      </c>
      <c r="B1359" s="107" t="s">
        <v>2176</v>
      </c>
      <c r="C1359" s="95" t="s">
        <v>1207</v>
      </c>
      <c r="D1359" s="96">
        <v>7</v>
      </c>
      <c r="E1359" s="27"/>
      <c r="F1359" s="41">
        <f t="shared" si="77"/>
        <v>0</v>
      </c>
    </row>
    <row r="1360" spans="1:6" x14ac:dyDescent="0.2">
      <c r="A1360" s="49">
        <f t="shared" si="78"/>
        <v>1247</v>
      </c>
      <c r="B1360" s="107" t="s">
        <v>408</v>
      </c>
      <c r="C1360" s="95" t="s">
        <v>1207</v>
      </c>
      <c r="D1360" s="96">
        <v>4</v>
      </c>
      <c r="E1360" s="27"/>
      <c r="F1360" s="41">
        <f t="shared" si="77"/>
        <v>0</v>
      </c>
    </row>
    <row r="1361" spans="1:6" x14ac:dyDescent="0.2">
      <c r="A1361" s="49">
        <f t="shared" si="78"/>
        <v>1248</v>
      </c>
      <c r="B1361" s="107" t="s">
        <v>2001</v>
      </c>
      <c r="C1361" s="95" t="s">
        <v>1207</v>
      </c>
      <c r="D1361" s="96">
        <v>9</v>
      </c>
      <c r="E1361" s="27"/>
      <c r="F1361" s="41">
        <f t="shared" si="77"/>
        <v>0</v>
      </c>
    </row>
    <row r="1362" spans="1:6" ht="21" customHeight="1" x14ac:dyDescent="0.2">
      <c r="A1362" s="49">
        <f t="shared" si="78"/>
        <v>1249</v>
      </c>
      <c r="B1362" s="107" t="s">
        <v>136</v>
      </c>
      <c r="C1362" s="95" t="s">
        <v>1207</v>
      </c>
      <c r="D1362" s="96">
        <v>59</v>
      </c>
      <c r="E1362" s="27"/>
      <c r="F1362" s="41">
        <f t="shared" si="77"/>
        <v>0</v>
      </c>
    </row>
    <row r="1363" spans="1:6" x14ac:dyDescent="0.2">
      <c r="A1363" s="49">
        <f t="shared" si="78"/>
        <v>1250</v>
      </c>
      <c r="B1363" s="107" t="s">
        <v>135</v>
      </c>
      <c r="C1363" s="95" t="s">
        <v>1207</v>
      </c>
      <c r="D1363" s="96">
        <v>53</v>
      </c>
      <c r="E1363" s="27"/>
      <c r="F1363" s="41">
        <f t="shared" si="77"/>
        <v>0</v>
      </c>
    </row>
    <row r="1364" spans="1:6" x14ac:dyDescent="0.2">
      <c r="A1364" s="49">
        <f t="shared" si="78"/>
        <v>1251</v>
      </c>
      <c r="B1364" s="107" t="s">
        <v>136</v>
      </c>
      <c r="C1364" s="95" t="s">
        <v>1207</v>
      </c>
      <c r="D1364" s="96">
        <v>6</v>
      </c>
      <c r="E1364" s="27"/>
      <c r="F1364" s="41">
        <f t="shared" si="77"/>
        <v>0</v>
      </c>
    </row>
    <row r="1365" spans="1:6" x14ac:dyDescent="0.2">
      <c r="A1365" s="49">
        <f t="shared" si="78"/>
        <v>1252</v>
      </c>
      <c r="B1365" s="107" t="s">
        <v>2130</v>
      </c>
      <c r="C1365" s="95" t="s">
        <v>28</v>
      </c>
      <c r="D1365" s="96">
        <v>23.4</v>
      </c>
      <c r="E1365" s="27"/>
      <c r="F1365" s="41">
        <f t="shared" si="77"/>
        <v>0</v>
      </c>
    </row>
    <row r="1366" spans="1:6" ht="25.5" x14ac:dyDescent="0.2">
      <c r="A1366" s="49">
        <f t="shared" si="78"/>
        <v>1253</v>
      </c>
      <c r="B1366" s="108" t="s">
        <v>2245</v>
      </c>
      <c r="C1366" s="95" t="s">
        <v>171</v>
      </c>
      <c r="D1366" s="96">
        <v>54</v>
      </c>
      <c r="E1366" s="27"/>
      <c r="F1366" s="41">
        <f t="shared" si="77"/>
        <v>0</v>
      </c>
    </row>
    <row r="1367" spans="1:6" x14ac:dyDescent="0.2">
      <c r="A1367" s="49">
        <f t="shared" si="78"/>
        <v>1254</v>
      </c>
      <c r="B1367" s="108" t="s">
        <v>2045</v>
      </c>
      <c r="C1367" s="99" t="s">
        <v>12</v>
      </c>
      <c r="D1367" s="98">
        <v>1</v>
      </c>
      <c r="E1367" s="27"/>
      <c r="F1367" s="41">
        <f t="shared" si="77"/>
        <v>0</v>
      </c>
    </row>
    <row r="1368" spans="1:6" x14ac:dyDescent="0.2">
      <c r="A1368" s="49">
        <f t="shared" si="78"/>
        <v>1255</v>
      </c>
      <c r="B1368" s="108" t="s">
        <v>2046</v>
      </c>
      <c r="C1368" s="99" t="s">
        <v>12</v>
      </c>
      <c r="D1368" s="98">
        <v>1</v>
      </c>
      <c r="E1368" s="27"/>
      <c r="F1368" s="41">
        <f t="shared" si="77"/>
        <v>0</v>
      </c>
    </row>
    <row r="1369" spans="1:6" x14ac:dyDescent="0.2">
      <c r="A1369" s="49">
        <f t="shared" si="78"/>
        <v>1256</v>
      </c>
      <c r="B1369" s="108" t="s">
        <v>2047</v>
      </c>
      <c r="C1369" s="95" t="s">
        <v>12</v>
      </c>
      <c r="D1369" s="98">
        <v>2</v>
      </c>
      <c r="E1369" s="27"/>
      <c r="F1369" s="41">
        <f t="shared" si="77"/>
        <v>0</v>
      </c>
    </row>
    <row r="1370" spans="1:6" ht="39.75" customHeight="1" x14ac:dyDescent="0.2">
      <c r="A1370" s="49"/>
      <c r="B1370" s="51" t="s">
        <v>415</v>
      </c>
      <c r="C1370" s="63"/>
      <c r="D1370" s="68"/>
      <c r="E1370" s="27"/>
      <c r="F1370" s="41"/>
    </row>
    <row r="1371" spans="1:6" x14ac:dyDescent="0.2">
      <c r="A1371" s="49">
        <f>+A1369+1</f>
        <v>1257</v>
      </c>
      <c r="B1371" s="107" t="s">
        <v>2174</v>
      </c>
      <c r="C1371" s="95" t="s">
        <v>1207</v>
      </c>
      <c r="D1371" s="96">
        <v>2</v>
      </c>
      <c r="E1371" s="27"/>
      <c r="F1371" s="41">
        <f t="shared" si="77"/>
        <v>0</v>
      </c>
    </row>
    <row r="1372" spans="1:6" x14ac:dyDescent="0.2">
      <c r="A1372" s="49">
        <f t="shared" si="78"/>
        <v>1258</v>
      </c>
      <c r="B1372" s="107" t="s">
        <v>2176</v>
      </c>
      <c r="C1372" s="95" t="s">
        <v>1207</v>
      </c>
      <c r="D1372" s="96">
        <v>1</v>
      </c>
      <c r="E1372" s="27"/>
      <c r="F1372" s="41">
        <f t="shared" si="77"/>
        <v>0</v>
      </c>
    </row>
    <row r="1373" spans="1:6" x14ac:dyDescent="0.2">
      <c r="A1373" s="49">
        <f t="shared" si="78"/>
        <v>1259</v>
      </c>
      <c r="B1373" s="107" t="s">
        <v>136</v>
      </c>
      <c r="C1373" s="95" t="s">
        <v>1207</v>
      </c>
      <c r="D1373" s="96">
        <v>3</v>
      </c>
      <c r="E1373" s="27"/>
      <c r="F1373" s="41">
        <f t="shared" si="77"/>
        <v>0</v>
      </c>
    </row>
    <row r="1374" spans="1:6" x14ac:dyDescent="0.2">
      <c r="A1374" s="49">
        <f t="shared" si="78"/>
        <v>1260</v>
      </c>
      <c r="B1374" s="107" t="s">
        <v>135</v>
      </c>
      <c r="C1374" s="95" t="s">
        <v>1207</v>
      </c>
      <c r="D1374" s="96">
        <v>3</v>
      </c>
      <c r="E1374" s="27"/>
      <c r="F1374" s="41">
        <f t="shared" si="77"/>
        <v>0</v>
      </c>
    </row>
    <row r="1375" spans="1:6" ht="25.5" x14ac:dyDescent="0.2">
      <c r="A1375" s="49">
        <f t="shared" si="78"/>
        <v>1261</v>
      </c>
      <c r="B1375" s="108" t="s">
        <v>2246</v>
      </c>
      <c r="C1375" s="95" t="s">
        <v>171</v>
      </c>
      <c r="D1375" s="96">
        <v>7</v>
      </c>
      <c r="E1375" s="27"/>
      <c r="F1375" s="41">
        <f t="shared" si="77"/>
        <v>0</v>
      </c>
    </row>
    <row r="1376" spans="1:6" x14ac:dyDescent="0.2">
      <c r="A1376" s="49">
        <f t="shared" si="78"/>
        <v>1262</v>
      </c>
      <c r="B1376" s="107" t="s">
        <v>2247</v>
      </c>
      <c r="C1376" s="95" t="s">
        <v>12</v>
      </c>
      <c r="D1376" s="96">
        <v>2</v>
      </c>
      <c r="E1376" s="27"/>
      <c r="F1376" s="41">
        <f t="shared" si="77"/>
        <v>0</v>
      </c>
    </row>
    <row r="1377" spans="1:6" ht="36" customHeight="1" x14ac:dyDescent="0.2">
      <c r="A1377" s="49"/>
      <c r="B1377" s="51" t="s">
        <v>604</v>
      </c>
      <c r="C1377" s="81"/>
      <c r="D1377" s="75"/>
      <c r="E1377" s="27"/>
      <c r="F1377" s="41"/>
    </row>
    <row r="1378" spans="1:6" x14ac:dyDescent="0.2">
      <c r="A1378" s="49">
        <f>+A1376+1</f>
        <v>1263</v>
      </c>
      <c r="B1378" s="107" t="s">
        <v>2174</v>
      </c>
      <c r="C1378" s="95" t="s">
        <v>1207</v>
      </c>
      <c r="D1378" s="96">
        <v>72</v>
      </c>
      <c r="E1378" s="27"/>
      <c r="F1378" s="41">
        <f t="shared" si="77"/>
        <v>0</v>
      </c>
    </row>
    <row r="1379" spans="1:6" x14ac:dyDescent="0.2">
      <c r="A1379" s="49">
        <f t="shared" si="78"/>
        <v>1264</v>
      </c>
      <c r="B1379" s="107" t="s">
        <v>2176</v>
      </c>
      <c r="C1379" s="95" t="s">
        <v>1207</v>
      </c>
      <c r="D1379" s="96">
        <v>8</v>
      </c>
      <c r="E1379" s="27"/>
      <c r="F1379" s="41">
        <f t="shared" si="77"/>
        <v>0</v>
      </c>
    </row>
    <row r="1380" spans="1:6" x14ac:dyDescent="0.2">
      <c r="A1380" s="49">
        <f t="shared" si="78"/>
        <v>1265</v>
      </c>
      <c r="B1380" s="107" t="s">
        <v>134</v>
      </c>
      <c r="C1380" s="95" t="s">
        <v>1207</v>
      </c>
      <c r="D1380" s="96">
        <v>75</v>
      </c>
      <c r="E1380" s="27"/>
      <c r="F1380" s="41">
        <f t="shared" si="77"/>
        <v>0</v>
      </c>
    </row>
    <row r="1381" spans="1:6" x14ac:dyDescent="0.2">
      <c r="A1381" s="49">
        <f t="shared" si="78"/>
        <v>1266</v>
      </c>
      <c r="B1381" s="107" t="s">
        <v>135</v>
      </c>
      <c r="C1381" s="95" t="s">
        <v>1207</v>
      </c>
      <c r="D1381" s="96">
        <v>75</v>
      </c>
      <c r="E1381" s="27"/>
      <c r="F1381" s="41">
        <f t="shared" si="77"/>
        <v>0</v>
      </c>
    </row>
    <row r="1382" spans="1:6" x14ac:dyDescent="0.2">
      <c r="A1382" s="49">
        <f t="shared" si="78"/>
        <v>1267</v>
      </c>
      <c r="B1382" s="107" t="s">
        <v>2130</v>
      </c>
      <c r="C1382" s="95" t="s">
        <v>28</v>
      </c>
      <c r="D1382" s="96">
        <v>9</v>
      </c>
      <c r="E1382" s="27"/>
      <c r="F1382" s="41">
        <f t="shared" si="77"/>
        <v>0</v>
      </c>
    </row>
    <row r="1383" spans="1:6" ht="27" x14ac:dyDescent="0.2">
      <c r="A1383" s="49">
        <f t="shared" si="78"/>
        <v>1268</v>
      </c>
      <c r="B1383" s="107" t="s">
        <v>1959</v>
      </c>
      <c r="C1383" s="103" t="s">
        <v>196</v>
      </c>
      <c r="D1383" s="98">
        <v>1</v>
      </c>
      <c r="E1383" s="27"/>
      <c r="F1383" s="41">
        <f t="shared" si="77"/>
        <v>0</v>
      </c>
    </row>
    <row r="1384" spans="1:6" ht="25.5" x14ac:dyDescent="0.2">
      <c r="A1384" s="49">
        <f t="shared" si="78"/>
        <v>1269</v>
      </c>
      <c r="B1384" s="108" t="s">
        <v>2246</v>
      </c>
      <c r="C1384" s="95" t="s">
        <v>171</v>
      </c>
      <c r="D1384" s="96">
        <v>20</v>
      </c>
      <c r="E1384" s="27"/>
      <c r="F1384" s="41">
        <f t="shared" si="77"/>
        <v>0</v>
      </c>
    </row>
    <row r="1385" spans="1:6" x14ac:dyDescent="0.2">
      <c r="A1385" s="49">
        <f t="shared" si="78"/>
        <v>1270</v>
      </c>
      <c r="B1385" s="107" t="s">
        <v>1881</v>
      </c>
      <c r="C1385" s="95" t="s">
        <v>12</v>
      </c>
      <c r="D1385" s="96">
        <v>1</v>
      </c>
      <c r="E1385" s="27"/>
      <c r="F1385" s="41">
        <f t="shared" si="77"/>
        <v>0</v>
      </c>
    </row>
    <row r="1386" spans="1:6" x14ac:dyDescent="0.2">
      <c r="A1386" s="49">
        <f t="shared" si="78"/>
        <v>1271</v>
      </c>
      <c r="B1386" s="107" t="s">
        <v>2248</v>
      </c>
      <c r="C1386" s="95" t="s">
        <v>12</v>
      </c>
      <c r="D1386" s="96">
        <v>1</v>
      </c>
      <c r="E1386" s="27"/>
      <c r="F1386" s="41">
        <f t="shared" si="77"/>
        <v>0</v>
      </c>
    </row>
    <row r="1387" spans="1:6" x14ac:dyDescent="0.2">
      <c r="A1387" s="49">
        <f t="shared" si="78"/>
        <v>1272</v>
      </c>
      <c r="B1387" s="107" t="s">
        <v>2247</v>
      </c>
      <c r="C1387" s="95" t="s">
        <v>12</v>
      </c>
      <c r="D1387" s="96">
        <v>2</v>
      </c>
      <c r="E1387" s="27"/>
      <c r="F1387" s="41">
        <f t="shared" si="77"/>
        <v>0</v>
      </c>
    </row>
    <row r="1388" spans="1:6" ht="25.5" x14ac:dyDescent="0.2">
      <c r="A1388" s="49">
        <f t="shared" si="78"/>
        <v>1273</v>
      </c>
      <c r="B1388" s="107" t="s">
        <v>2048</v>
      </c>
      <c r="C1388" s="114" t="s">
        <v>171</v>
      </c>
      <c r="D1388" s="98">
        <v>5.5</v>
      </c>
      <c r="E1388" s="27"/>
      <c r="F1388" s="41">
        <f t="shared" si="77"/>
        <v>0</v>
      </c>
    </row>
    <row r="1389" spans="1:6" x14ac:dyDescent="0.2">
      <c r="A1389" s="49">
        <f t="shared" si="78"/>
        <v>1274</v>
      </c>
      <c r="B1389" s="107" t="s">
        <v>2249</v>
      </c>
      <c r="C1389" s="99" t="s">
        <v>28</v>
      </c>
      <c r="D1389" s="98">
        <v>0.44</v>
      </c>
      <c r="E1389" s="27"/>
      <c r="F1389" s="41">
        <f t="shared" si="77"/>
        <v>0</v>
      </c>
    </row>
    <row r="1390" spans="1:6" ht="25.5" x14ac:dyDescent="0.2">
      <c r="A1390" s="49">
        <f t="shared" si="78"/>
        <v>1275</v>
      </c>
      <c r="B1390" s="107" t="s">
        <v>413</v>
      </c>
      <c r="C1390" s="95" t="s">
        <v>1207</v>
      </c>
      <c r="D1390" s="98">
        <v>0.25</v>
      </c>
      <c r="E1390" s="27"/>
      <c r="F1390" s="41">
        <f t="shared" si="77"/>
        <v>0</v>
      </c>
    </row>
    <row r="1391" spans="1:6" x14ac:dyDescent="0.2">
      <c r="A1391" s="49">
        <f t="shared" si="78"/>
        <v>1276</v>
      </c>
      <c r="B1391" s="107" t="s">
        <v>414</v>
      </c>
      <c r="C1391" s="95" t="s">
        <v>1653</v>
      </c>
      <c r="D1391" s="96">
        <v>40</v>
      </c>
      <c r="E1391" s="27"/>
      <c r="F1391" s="41">
        <f t="shared" si="77"/>
        <v>0</v>
      </c>
    </row>
    <row r="1392" spans="1:6" ht="50.25" customHeight="1" x14ac:dyDescent="0.2">
      <c r="A1392" s="47"/>
      <c r="B1392" s="39" t="s">
        <v>1258</v>
      </c>
      <c r="C1392" s="13"/>
      <c r="D1392" s="18"/>
      <c r="E1392" s="36"/>
      <c r="F1392" s="43">
        <f>SUM(F1358:F1391)</f>
        <v>0</v>
      </c>
    </row>
    <row r="1393" spans="1:6" ht="43.5" customHeight="1" x14ac:dyDescent="0.2">
      <c r="A1393" s="117" t="s">
        <v>605</v>
      </c>
      <c r="B1393" s="117"/>
      <c r="C1393" s="117"/>
      <c r="D1393" s="117"/>
      <c r="E1393" s="117"/>
      <c r="F1393" s="117"/>
    </row>
    <row r="1394" spans="1:6" ht="39" customHeight="1" x14ac:dyDescent="0.2">
      <c r="A1394" s="115" t="s">
        <v>606</v>
      </c>
      <c r="B1394" s="115"/>
      <c r="C1394" s="115"/>
      <c r="D1394" s="115"/>
      <c r="E1394" s="115"/>
      <c r="F1394" s="115"/>
    </row>
    <row r="1395" spans="1:6" ht="35.25" customHeight="1" x14ac:dyDescent="0.2">
      <c r="A1395" s="49"/>
      <c r="B1395" s="51" t="s">
        <v>27</v>
      </c>
      <c r="C1395" s="85"/>
      <c r="D1395" s="85"/>
      <c r="E1395" s="27"/>
      <c r="F1395" s="44"/>
    </row>
    <row r="1396" spans="1:6" ht="25.5" x14ac:dyDescent="0.2">
      <c r="A1396" s="49">
        <f>+A1391+1</f>
        <v>1277</v>
      </c>
      <c r="B1396" s="108" t="s">
        <v>2250</v>
      </c>
      <c r="C1396" s="99" t="s">
        <v>1207</v>
      </c>
      <c r="D1396" s="96">
        <v>29</v>
      </c>
      <c r="E1396" s="27"/>
      <c r="F1396" s="41">
        <f t="shared" ref="F1396:F1459" si="79">+E1396*D1396</f>
        <v>0</v>
      </c>
    </row>
    <row r="1397" spans="1:6" ht="25.5" x14ac:dyDescent="0.2">
      <c r="A1397" s="49">
        <f>+A1396+1</f>
        <v>1278</v>
      </c>
      <c r="B1397" s="108" t="s">
        <v>2250</v>
      </c>
      <c r="C1397" s="99" t="s">
        <v>1207</v>
      </c>
      <c r="D1397" s="96">
        <v>57</v>
      </c>
      <c r="E1397" s="27"/>
      <c r="F1397" s="41">
        <f t="shared" si="79"/>
        <v>0</v>
      </c>
    </row>
    <row r="1398" spans="1:6" x14ac:dyDescent="0.2">
      <c r="A1398" s="49">
        <f t="shared" ref="A1398:A1404" si="80">+A1397+1</f>
        <v>1279</v>
      </c>
      <c r="B1398" s="108" t="s">
        <v>2171</v>
      </c>
      <c r="C1398" s="99" t="s">
        <v>1207</v>
      </c>
      <c r="D1398" s="96">
        <v>24</v>
      </c>
      <c r="E1398" s="27"/>
      <c r="F1398" s="41">
        <f t="shared" si="79"/>
        <v>0</v>
      </c>
    </row>
    <row r="1399" spans="1:6" x14ac:dyDescent="0.2">
      <c r="A1399" s="49">
        <f t="shared" si="80"/>
        <v>1280</v>
      </c>
      <c r="B1399" s="108" t="s">
        <v>2251</v>
      </c>
      <c r="C1399" s="99" t="s">
        <v>1207</v>
      </c>
      <c r="D1399" s="96">
        <v>10</v>
      </c>
      <c r="E1399" s="27"/>
      <c r="F1399" s="41">
        <f t="shared" si="79"/>
        <v>0</v>
      </c>
    </row>
    <row r="1400" spans="1:6" x14ac:dyDescent="0.2">
      <c r="A1400" s="49">
        <f t="shared" si="80"/>
        <v>1281</v>
      </c>
      <c r="B1400" s="107" t="s">
        <v>1898</v>
      </c>
      <c r="C1400" s="99" t="s">
        <v>1207</v>
      </c>
      <c r="D1400" s="102">
        <v>26</v>
      </c>
      <c r="E1400" s="27"/>
      <c r="F1400" s="41">
        <f t="shared" si="79"/>
        <v>0</v>
      </c>
    </row>
    <row r="1401" spans="1:6" x14ac:dyDescent="0.2">
      <c r="A1401" s="49">
        <f t="shared" si="80"/>
        <v>1282</v>
      </c>
      <c r="B1401" s="107" t="s">
        <v>1899</v>
      </c>
      <c r="C1401" s="99" t="s">
        <v>1207</v>
      </c>
      <c r="D1401" s="102">
        <v>26</v>
      </c>
      <c r="E1401" s="27"/>
      <c r="F1401" s="41">
        <f t="shared" si="79"/>
        <v>0</v>
      </c>
    </row>
    <row r="1402" spans="1:6" x14ac:dyDescent="0.2">
      <c r="A1402" s="49">
        <f t="shared" si="80"/>
        <v>1283</v>
      </c>
      <c r="B1402" s="111" t="s">
        <v>2252</v>
      </c>
      <c r="C1402" s="99" t="s">
        <v>1207</v>
      </c>
      <c r="D1402" s="102">
        <v>8</v>
      </c>
      <c r="E1402" s="27"/>
      <c r="F1402" s="41">
        <f t="shared" si="79"/>
        <v>0</v>
      </c>
    </row>
    <row r="1403" spans="1:6" x14ac:dyDescent="0.2">
      <c r="A1403" s="49">
        <f t="shared" si="80"/>
        <v>1284</v>
      </c>
      <c r="B1403" s="107" t="s">
        <v>2253</v>
      </c>
      <c r="C1403" s="101" t="s">
        <v>28</v>
      </c>
      <c r="D1403" s="102">
        <v>140</v>
      </c>
      <c r="E1403" s="27"/>
      <c r="F1403" s="41">
        <f t="shared" si="79"/>
        <v>0</v>
      </c>
    </row>
    <row r="1404" spans="1:6" x14ac:dyDescent="0.2">
      <c r="A1404" s="49">
        <f t="shared" si="80"/>
        <v>1285</v>
      </c>
      <c r="B1404" s="107" t="s">
        <v>2254</v>
      </c>
      <c r="C1404" s="101" t="s">
        <v>1653</v>
      </c>
      <c r="D1404" s="102">
        <v>14</v>
      </c>
      <c r="E1404" s="27"/>
      <c r="F1404" s="41">
        <f t="shared" si="79"/>
        <v>0</v>
      </c>
    </row>
    <row r="1405" spans="1:6" ht="38.25" customHeight="1" x14ac:dyDescent="0.2">
      <c r="A1405" s="49"/>
      <c r="B1405" s="51" t="s">
        <v>138</v>
      </c>
      <c r="C1405" s="85"/>
      <c r="D1405" s="85"/>
      <c r="E1405" s="27"/>
      <c r="F1405" s="41"/>
    </row>
    <row r="1406" spans="1:6" ht="25.5" x14ac:dyDescent="0.2">
      <c r="A1406" s="49">
        <f>+A1403+1</f>
        <v>1285</v>
      </c>
      <c r="B1406" s="107" t="s">
        <v>473</v>
      </c>
      <c r="C1406" s="101" t="s">
        <v>1207</v>
      </c>
      <c r="D1406" s="98">
        <v>2.5</v>
      </c>
      <c r="E1406" s="27"/>
      <c r="F1406" s="41">
        <f t="shared" si="79"/>
        <v>0</v>
      </c>
    </row>
    <row r="1407" spans="1:6" ht="25.5" x14ac:dyDescent="0.2">
      <c r="A1407" s="49">
        <f>+A1406+1</f>
        <v>1286</v>
      </c>
      <c r="B1407" s="107" t="s">
        <v>496</v>
      </c>
      <c r="C1407" s="101" t="s">
        <v>1207</v>
      </c>
      <c r="D1407" s="102">
        <v>5.2</v>
      </c>
      <c r="E1407" s="27"/>
      <c r="F1407" s="41">
        <f t="shared" si="79"/>
        <v>0</v>
      </c>
    </row>
    <row r="1408" spans="1:6" x14ac:dyDescent="0.2">
      <c r="A1408" s="49">
        <f t="shared" ref="A1408:A1412" si="81">+A1407+1</f>
        <v>1287</v>
      </c>
      <c r="B1408" s="108" t="s">
        <v>1825</v>
      </c>
      <c r="C1408" s="101" t="s">
        <v>28</v>
      </c>
      <c r="D1408" s="102">
        <v>9.5000000000000001E-2</v>
      </c>
      <c r="E1408" s="27"/>
      <c r="F1408" s="41">
        <f t="shared" si="79"/>
        <v>0</v>
      </c>
    </row>
    <row r="1409" spans="1:6" x14ac:dyDescent="0.2">
      <c r="A1409" s="49">
        <f t="shared" si="81"/>
        <v>1288</v>
      </c>
      <c r="B1409" s="108" t="s">
        <v>1645</v>
      </c>
      <c r="C1409" s="101" t="s">
        <v>28</v>
      </c>
      <c r="D1409" s="102">
        <v>8.6999999999999994E-2</v>
      </c>
      <c r="E1409" s="27"/>
      <c r="F1409" s="41">
        <f t="shared" si="79"/>
        <v>0</v>
      </c>
    </row>
    <row r="1410" spans="1:6" x14ac:dyDescent="0.2">
      <c r="A1410" s="49">
        <f t="shared" si="81"/>
        <v>1289</v>
      </c>
      <c r="B1410" s="107" t="s">
        <v>1900</v>
      </c>
      <c r="C1410" s="101" t="s">
        <v>1207</v>
      </c>
      <c r="D1410" s="98">
        <v>1.06</v>
      </c>
      <c r="E1410" s="27"/>
      <c r="F1410" s="41">
        <f t="shared" si="79"/>
        <v>0</v>
      </c>
    </row>
    <row r="1411" spans="1:6" x14ac:dyDescent="0.2">
      <c r="A1411" s="49">
        <f t="shared" si="81"/>
        <v>1290</v>
      </c>
      <c r="B1411" s="107" t="s">
        <v>2255</v>
      </c>
      <c r="C1411" s="101" t="s">
        <v>1653</v>
      </c>
      <c r="D1411" s="98">
        <v>20.7</v>
      </c>
      <c r="E1411" s="27"/>
      <c r="F1411" s="41">
        <f t="shared" si="79"/>
        <v>0</v>
      </c>
    </row>
    <row r="1412" spans="1:6" ht="25.5" x14ac:dyDescent="0.2">
      <c r="A1412" s="49">
        <f t="shared" si="81"/>
        <v>1291</v>
      </c>
      <c r="B1412" s="107" t="s">
        <v>1901</v>
      </c>
      <c r="C1412" s="101" t="s">
        <v>1653</v>
      </c>
      <c r="D1412" s="98">
        <v>72</v>
      </c>
      <c r="E1412" s="27"/>
      <c r="F1412" s="41">
        <f t="shared" si="79"/>
        <v>0</v>
      </c>
    </row>
    <row r="1413" spans="1:6" ht="38.25" customHeight="1" x14ac:dyDescent="0.2">
      <c r="A1413" s="49"/>
      <c r="B1413" s="51" t="s">
        <v>607</v>
      </c>
      <c r="C1413" s="85"/>
      <c r="D1413" s="85"/>
      <c r="E1413" s="27"/>
      <c r="F1413" s="41"/>
    </row>
    <row r="1414" spans="1:6" x14ac:dyDescent="0.2">
      <c r="A1414" s="49">
        <f>+A1412+1</f>
        <v>1292</v>
      </c>
      <c r="B1414" s="107" t="s">
        <v>1902</v>
      </c>
      <c r="C1414" s="101" t="s">
        <v>1207</v>
      </c>
      <c r="D1414" s="102">
        <v>17.2</v>
      </c>
      <c r="E1414" s="27"/>
      <c r="F1414" s="41">
        <f t="shared" si="79"/>
        <v>0</v>
      </c>
    </row>
    <row r="1415" spans="1:6" x14ac:dyDescent="0.2">
      <c r="A1415" s="49">
        <f>+A1414+1</f>
        <v>1293</v>
      </c>
      <c r="B1415" s="111" t="s">
        <v>1903</v>
      </c>
      <c r="C1415" s="101" t="s">
        <v>1207</v>
      </c>
      <c r="D1415" s="102">
        <v>1.4</v>
      </c>
      <c r="E1415" s="27"/>
      <c r="F1415" s="41">
        <f t="shared" si="79"/>
        <v>0</v>
      </c>
    </row>
    <row r="1416" spans="1:6" x14ac:dyDescent="0.2">
      <c r="A1416" s="49">
        <f t="shared" ref="A1416:A1424" si="82">+A1415+1</f>
        <v>1294</v>
      </c>
      <c r="B1416" s="107" t="s">
        <v>1904</v>
      </c>
      <c r="C1416" s="101" t="s">
        <v>1207</v>
      </c>
      <c r="D1416" s="102">
        <v>1.5</v>
      </c>
      <c r="E1416" s="27"/>
      <c r="F1416" s="41">
        <f t="shared" si="79"/>
        <v>0</v>
      </c>
    </row>
    <row r="1417" spans="1:6" x14ac:dyDescent="0.2">
      <c r="A1417" s="49">
        <f t="shared" si="82"/>
        <v>1295</v>
      </c>
      <c r="B1417" s="108" t="s">
        <v>1832</v>
      </c>
      <c r="C1417" s="101" t="s">
        <v>28</v>
      </c>
      <c r="D1417" s="102">
        <v>0.02</v>
      </c>
      <c r="E1417" s="27"/>
      <c r="F1417" s="41">
        <f t="shared" si="79"/>
        <v>0</v>
      </c>
    </row>
    <row r="1418" spans="1:6" x14ac:dyDescent="0.2">
      <c r="A1418" s="49">
        <f t="shared" si="82"/>
        <v>1296</v>
      </c>
      <c r="B1418" s="108" t="s">
        <v>1645</v>
      </c>
      <c r="C1418" s="101" t="s">
        <v>28</v>
      </c>
      <c r="D1418" s="102">
        <v>4.2999999999999997E-2</v>
      </c>
      <c r="E1418" s="27"/>
      <c r="F1418" s="41">
        <f t="shared" si="79"/>
        <v>0</v>
      </c>
    </row>
    <row r="1419" spans="1:6" x14ac:dyDescent="0.2">
      <c r="A1419" s="49">
        <f t="shared" si="82"/>
        <v>1297</v>
      </c>
      <c r="B1419" s="107" t="s">
        <v>608</v>
      </c>
      <c r="C1419" s="101" t="s">
        <v>1207</v>
      </c>
      <c r="D1419" s="102">
        <v>2</v>
      </c>
      <c r="E1419" s="27"/>
      <c r="F1419" s="41">
        <f t="shared" si="79"/>
        <v>0</v>
      </c>
    </row>
    <row r="1420" spans="1:6" x14ac:dyDescent="0.2">
      <c r="A1420" s="49">
        <f t="shared" si="82"/>
        <v>1298</v>
      </c>
      <c r="B1420" s="108" t="s">
        <v>1832</v>
      </c>
      <c r="C1420" s="101" t="s">
        <v>28</v>
      </c>
      <c r="D1420" s="102">
        <v>2.3E-2</v>
      </c>
      <c r="E1420" s="27"/>
      <c r="F1420" s="41">
        <f t="shared" si="79"/>
        <v>0</v>
      </c>
    </row>
    <row r="1421" spans="1:6" x14ac:dyDescent="0.2">
      <c r="A1421" s="49">
        <f t="shared" si="82"/>
        <v>1299</v>
      </c>
      <c r="B1421" s="108" t="s">
        <v>1645</v>
      </c>
      <c r="C1421" s="101" t="s">
        <v>28</v>
      </c>
      <c r="D1421" s="102">
        <v>4.3999999999999997E-2</v>
      </c>
      <c r="E1421" s="27"/>
      <c r="F1421" s="41">
        <f t="shared" si="79"/>
        <v>0</v>
      </c>
    </row>
    <row r="1422" spans="1:6" x14ac:dyDescent="0.2">
      <c r="A1422" s="49">
        <f t="shared" si="82"/>
        <v>1300</v>
      </c>
      <c r="B1422" s="107" t="s">
        <v>1905</v>
      </c>
      <c r="C1422" s="101" t="s">
        <v>1207</v>
      </c>
      <c r="D1422" s="102">
        <v>0.77</v>
      </c>
      <c r="E1422" s="27"/>
      <c r="F1422" s="41">
        <f t="shared" si="79"/>
        <v>0</v>
      </c>
    </row>
    <row r="1423" spans="1:6" x14ac:dyDescent="0.2">
      <c r="A1423" s="49">
        <f t="shared" si="82"/>
        <v>1301</v>
      </c>
      <c r="B1423" s="108" t="s">
        <v>1825</v>
      </c>
      <c r="C1423" s="101" t="s">
        <v>28</v>
      </c>
      <c r="D1423" s="102">
        <v>2.4E-2</v>
      </c>
      <c r="E1423" s="27"/>
      <c r="F1423" s="41">
        <f t="shared" si="79"/>
        <v>0</v>
      </c>
    </row>
    <row r="1424" spans="1:6" x14ac:dyDescent="0.2">
      <c r="A1424" s="49">
        <f t="shared" si="82"/>
        <v>1302</v>
      </c>
      <c r="B1424" s="108" t="s">
        <v>1645</v>
      </c>
      <c r="C1424" s="101" t="s">
        <v>28</v>
      </c>
      <c r="D1424" s="102">
        <v>3.4099999999999998E-2</v>
      </c>
      <c r="E1424" s="27"/>
      <c r="F1424" s="41">
        <f t="shared" si="79"/>
        <v>0</v>
      </c>
    </row>
    <row r="1425" spans="1:6" ht="37.5" customHeight="1" x14ac:dyDescent="0.2">
      <c r="A1425" s="49"/>
      <c r="B1425" s="51" t="s">
        <v>609</v>
      </c>
      <c r="C1425" s="85"/>
      <c r="D1425" s="85"/>
      <c r="E1425" s="27"/>
      <c r="F1425" s="41"/>
    </row>
    <row r="1426" spans="1:6" x14ac:dyDescent="0.2">
      <c r="A1426" s="49">
        <f>+A1424+1</f>
        <v>1303</v>
      </c>
      <c r="B1426" s="107" t="s">
        <v>1906</v>
      </c>
      <c r="C1426" s="101" t="s">
        <v>1207</v>
      </c>
      <c r="D1426" s="102">
        <v>1.6</v>
      </c>
      <c r="E1426" s="27"/>
      <c r="F1426" s="41">
        <f t="shared" si="79"/>
        <v>0</v>
      </c>
    </row>
    <row r="1427" spans="1:6" x14ac:dyDescent="0.2">
      <c r="A1427" s="49">
        <f>+A1426+1</f>
        <v>1304</v>
      </c>
      <c r="B1427" s="108" t="s">
        <v>1831</v>
      </c>
      <c r="C1427" s="101" t="s">
        <v>28</v>
      </c>
      <c r="D1427" s="102">
        <v>0.13400000000000001</v>
      </c>
      <c r="E1427" s="27"/>
      <c r="F1427" s="41">
        <f t="shared" si="79"/>
        <v>0</v>
      </c>
    </row>
    <row r="1428" spans="1:6" ht="36" customHeight="1" x14ac:dyDescent="0.2">
      <c r="A1428" s="49"/>
      <c r="B1428" s="51" t="s">
        <v>204</v>
      </c>
      <c r="C1428" s="85"/>
      <c r="D1428" s="85"/>
      <c r="E1428" s="27"/>
      <c r="F1428" s="41"/>
    </row>
    <row r="1429" spans="1:6" ht="23.25" customHeight="1" x14ac:dyDescent="0.2">
      <c r="A1429" s="49">
        <f>+A1427+1</f>
        <v>1305</v>
      </c>
      <c r="B1429" s="107" t="s">
        <v>1907</v>
      </c>
      <c r="C1429" s="101" t="s">
        <v>1207</v>
      </c>
      <c r="D1429" s="102">
        <v>1</v>
      </c>
      <c r="E1429" s="27"/>
      <c r="F1429" s="41">
        <f t="shared" si="79"/>
        <v>0</v>
      </c>
    </row>
    <row r="1430" spans="1:6" ht="22.5" customHeight="1" x14ac:dyDescent="0.2">
      <c r="A1430" s="49">
        <f>+A1429+1</f>
        <v>1306</v>
      </c>
      <c r="B1430" s="108" t="s">
        <v>1831</v>
      </c>
      <c r="C1430" s="101" t="s">
        <v>28</v>
      </c>
      <c r="D1430" s="102">
        <v>1.9E-2</v>
      </c>
      <c r="E1430" s="27"/>
      <c r="F1430" s="41">
        <f t="shared" si="79"/>
        <v>0</v>
      </c>
    </row>
    <row r="1431" spans="1:6" ht="31.5" customHeight="1" x14ac:dyDescent="0.2">
      <c r="A1431" s="49"/>
      <c r="B1431" s="51" t="s">
        <v>610</v>
      </c>
      <c r="C1431" s="85"/>
      <c r="D1431" s="85"/>
      <c r="E1431" s="27"/>
      <c r="F1431" s="41"/>
    </row>
    <row r="1432" spans="1:6" ht="24.75" customHeight="1" x14ac:dyDescent="0.2">
      <c r="A1432" s="49">
        <f>+A1430+1</f>
        <v>1307</v>
      </c>
      <c r="B1432" s="97" t="s">
        <v>1908</v>
      </c>
      <c r="C1432" s="101" t="s">
        <v>1653</v>
      </c>
      <c r="D1432" s="98">
        <v>2.1</v>
      </c>
      <c r="E1432" s="27"/>
      <c r="F1432" s="41">
        <f t="shared" si="79"/>
        <v>0</v>
      </c>
    </row>
    <row r="1433" spans="1:6" ht="30.75" customHeight="1" x14ac:dyDescent="0.2">
      <c r="A1433" s="49"/>
      <c r="B1433" s="51" t="s">
        <v>38</v>
      </c>
      <c r="C1433" s="85"/>
      <c r="D1433" s="85"/>
      <c r="E1433" s="27"/>
      <c r="F1433" s="41"/>
    </row>
    <row r="1434" spans="1:6" ht="20.25" customHeight="1" x14ac:dyDescent="0.2">
      <c r="A1434" s="49">
        <f>+A1432+1</f>
        <v>1308</v>
      </c>
      <c r="B1434" s="107" t="s">
        <v>614</v>
      </c>
      <c r="C1434" s="101" t="s">
        <v>1653</v>
      </c>
      <c r="D1434" s="98">
        <v>12</v>
      </c>
      <c r="E1434" s="27"/>
      <c r="F1434" s="41">
        <f t="shared" si="79"/>
        <v>0</v>
      </c>
    </row>
    <row r="1435" spans="1:6" ht="18.75" customHeight="1" x14ac:dyDescent="0.2">
      <c r="A1435" s="49">
        <f>+A1434+1</f>
        <v>1309</v>
      </c>
      <c r="B1435" s="107" t="s">
        <v>1909</v>
      </c>
      <c r="C1435" s="101" t="s">
        <v>1207</v>
      </c>
      <c r="D1435" s="98">
        <v>2.4</v>
      </c>
      <c r="E1435" s="27"/>
      <c r="F1435" s="41">
        <f t="shared" si="79"/>
        <v>0</v>
      </c>
    </row>
    <row r="1436" spans="1:6" x14ac:dyDescent="0.2">
      <c r="A1436" s="49">
        <f>+A1435+1</f>
        <v>1310</v>
      </c>
      <c r="B1436" s="107" t="s">
        <v>1910</v>
      </c>
      <c r="C1436" s="101" t="s">
        <v>1207</v>
      </c>
      <c r="D1436" s="98">
        <v>1.2</v>
      </c>
      <c r="E1436" s="27"/>
      <c r="F1436" s="41">
        <f t="shared" si="79"/>
        <v>0</v>
      </c>
    </row>
    <row r="1437" spans="1:6" ht="29.25" customHeight="1" x14ac:dyDescent="0.2">
      <c r="A1437" s="49"/>
      <c r="B1437" s="51" t="s">
        <v>40</v>
      </c>
      <c r="C1437" s="85"/>
      <c r="D1437" s="85"/>
      <c r="E1437" s="27"/>
      <c r="F1437" s="41"/>
    </row>
    <row r="1438" spans="1:6" ht="21.75" customHeight="1" x14ac:dyDescent="0.2">
      <c r="A1438" s="49">
        <f>+A1436+1</f>
        <v>1311</v>
      </c>
      <c r="B1438" s="107" t="s">
        <v>1911</v>
      </c>
      <c r="C1438" s="101" t="s">
        <v>1653</v>
      </c>
      <c r="D1438" s="98">
        <v>13.8</v>
      </c>
      <c r="E1438" s="27"/>
      <c r="F1438" s="41">
        <f t="shared" si="79"/>
        <v>0</v>
      </c>
    </row>
    <row r="1439" spans="1:6" ht="24" customHeight="1" x14ac:dyDescent="0.2">
      <c r="A1439" s="49">
        <f>+A1438+1</f>
        <v>1312</v>
      </c>
      <c r="B1439" s="107" t="s">
        <v>1912</v>
      </c>
      <c r="C1439" s="101" t="s">
        <v>1207</v>
      </c>
      <c r="D1439" s="98">
        <v>1.38</v>
      </c>
      <c r="E1439" s="27"/>
      <c r="F1439" s="41">
        <f t="shared" si="79"/>
        <v>0</v>
      </c>
    </row>
    <row r="1440" spans="1:6" ht="35.25" customHeight="1" x14ac:dyDescent="0.2">
      <c r="A1440" s="49">
        <f t="shared" ref="A1440:A1443" si="83">+A1439+1</f>
        <v>1313</v>
      </c>
      <c r="B1440" s="111" t="s">
        <v>1913</v>
      </c>
      <c r="C1440" s="101" t="s">
        <v>1653</v>
      </c>
      <c r="D1440" s="98">
        <v>13.8</v>
      </c>
      <c r="E1440" s="27"/>
      <c r="F1440" s="41">
        <f t="shared" si="79"/>
        <v>0</v>
      </c>
    </row>
    <row r="1441" spans="1:6" ht="34.5" customHeight="1" x14ac:dyDescent="0.2">
      <c r="A1441" s="49">
        <f t="shared" si="83"/>
        <v>1314</v>
      </c>
      <c r="B1441" s="107" t="s">
        <v>1914</v>
      </c>
      <c r="C1441" s="101" t="s">
        <v>1653</v>
      </c>
      <c r="D1441" s="98">
        <v>13.8</v>
      </c>
      <c r="E1441" s="27"/>
      <c r="F1441" s="41">
        <f t="shared" si="79"/>
        <v>0</v>
      </c>
    </row>
    <row r="1442" spans="1:6" ht="21" customHeight="1" x14ac:dyDescent="0.2">
      <c r="A1442" s="49">
        <f t="shared" si="83"/>
        <v>1315</v>
      </c>
      <c r="B1442" s="109" t="s">
        <v>1915</v>
      </c>
      <c r="C1442" s="101" t="s">
        <v>1653</v>
      </c>
      <c r="D1442" s="98">
        <v>13.8</v>
      </c>
      <c r="E1442" s="27"/>
      <c r="F1442" s="41">
        <f t="shared" si="79"/>
        <v>0</v>
      </c>
    </row>
    <row r="1443" spans="1:6" ht="32.25" customHeight="1" x14ac:dyDescent="0.2">
      <c r="A1443" s="49">
        <f t="shared" si="83"/>
        <v>1316</v>
      </c>
      <c r="B1443" s="107" t="s">
        <v>1916</v>
      </c>
      <c r="C1443" s="101" t="s">
        <v>1653</v>
      </c>
      <c r="D1443" s="98">
        <v>13.8</v>
      </c>
      <c r="E1443" s="27"/>
      <c r="F1443" s="41">
        <f t="shared" si="79"/>
        <v>0</v>
      </c>
    </row>
    <row r="1444" spans="1:6" ht="30" customHeight="1" x14ac:dyDescent="0.2">
      <c r="A1444" s="49"/>
      <c r="B1444" s="51" t="s">
        <v>611</v>
      </c>
      <c r="C1444" s="85"/>
      <c r="D1444" s="85"/>
      <c r="E1444" s="27"/>
      <c r="F1444" s="41"/>
    </row>
    <row r="1445" spans="1:6" ht="25.5" x14ac:dyDescent="0.2">
      <c r="A1445" s="49">
        <f>+A1443+1</f>
        <v>1317</v>
      </c>
      <c r="B1445" s="109" t="s">
        <v>1917</v>
      </c>
      <c r="C1445" s="101" t="s">
        <v>1207</v>
      </c>
      <c r="D1445" s="102">
        <v>0.223</v>
      </c>
      <c r="E1445" s="27"/>
      <c r="F1445" s="41">
        <f t="shared" si="79"/>
        <v>0</v>
      </c>
    </row>
    <row r="1446" spans="1:6" x14ac:dyDescent="0.2">
      <c r="A1446" s="49">
        <f>+A1445+1</f>
        <v>1318</v>
      </c>
      <c r="B1446" s="107" t="s">
        <v>1918</v>
      </c>
      <c r="C1446" s="99" t="s">
        <v>171</v>
      </c>
      <c r="D1446" s="98">
        <v>13</v>
      </c>
      <c r="E1446" s="27"/>
      <c r="F1446" s="41">
        <f t="shared" si="79"/>
        <v>0</v>
      </c>
    </row>
    <row r="1447" spans="1:6" ht="25.5" x14ac:dyDescent="0.2">
      <c r="A1447" s="49">
        <f t="shared" ref="A1447:A1449" si="84">+A1446+1</f>
        <v>1319</v>
      </c>
      <c r="B1447" s="108" t="s">
        <v>1919</v>
      </c>
      <c r="C1447" s="101" t="s">
        <v>1653</v>
      </c>
      <c r="D1447" s="102">
        <v>5.2</v>
      </c>
      <c r="E1447" s="27"/>
      <c r="F1447" s="41">
        <f t="shared" si="79"/>
        <v>0</v>
      </c>
    </row>
    <row r="1448" spans="1:6" ht="25.5" x14ac:dyDescent="0.2">
      <c r="A1448" s="49">
        <f t="shared" si="84"/>
        <v>1320</v>
      </c>
      <c r="B1448" s="111" t="s">
        <v>195</v>
      </c>
      <c r="C1448" s="99" t="s">
        <v>171</v>
      </c>
      <c r="D1448" s="98">
        <v>3</v>
      </c>
      <c r="E1448" s="27"/>
      <c r="F1448" s="41">
        <f t="shared" si="79"/>
        <v>0</v>
      </c>
    </row>
    <row r="1449" spans="1:6" ht="25.5" x14ac:dyDescent="0.2">
      <c r="A1449" s="49">
        <f t="shared" si="84"/>
        <v>1321</v>
      </c>
      <c r="B1449" s="109" t="s">
        <v>1920</v>
      </c>
      <c r="C1449" s="101" t="s">
        <v>196</v>
      </c>
      <c r="D1449" s="102">
        <v>1</v>
      </c>
      <c r="E1449" s="27"/>
      <c r="F1449" s="41">
        <f t="shared" si="79"/>
        <v>0</v>
      </c>
    </row>
    <row r="1450" spans="1:6" ht="30" customHeight="1" x14ac:dyDescent="0.2">
      <c r="A1450" s="49"/>
      <c r="B1450" s="51" t="s">
        <v>612</v>
      </c>
      <c r="C1450" s="85"/>
      <c r="D1450" s="85"/>
      <c r="E1450" s="27"/>
      <c r="F1450" s="41"/>
    </row>
    <row r="1451" spans="1:6" x14ac:dyDescent="0.2">
      <c r="A1451" s="49">
        <f>+A1449+1</f>
        <v>1322</v>
      </c>
      <c r="B1451" s="111" t="s">
        <v>1921</v>
      </c>
      <c r="C1451" s="99" t="s">
        <v>28</v>
      </c>
      <c r="D1451" s="98">
        <v>0.218</v>
      </c>
      <c r="E1451" s="27"/>
      <c r="F1451" s="41">
        <f t="shared" si="79"/>
        <v>0</v>
      </c>
    </row>
    <row r="1452" spans="1:6" x14ac:dyDescent="0.2">
      <c r="A1452" s="49">
        <f>+A1451+1</f>
        <v>1323</v>
      </c>
      <c r="B1452" s="111" t="s">
        <v>1922</v>
      </c>
      <c r="C1452" s="101" t="s">
        <v>13</v>
      </c>
      <c r="D1452" s="102">
        <v>61</v>
      </c>
      <c r="E1452" s="27"/>
      <c r="F1452" s="41">
        <f t="shared" si="79"/>
        <v>0</v>
      </c>
    </row>
    <row r="1453" spans="1:6" x14ac:dyDescent="0.2">
      <c r="A1453" s="49">
        <f t="shared" ref="A1453:A1459" si="85">+A1452+1</f>
        <v>1324</v>
      </c>
      <c r="B1453" s="100" t="s">
        <v>1923</v>
      </c>
      <c r="C1453" s="101" t="s">
        <v>13</v>
      </c>
      <c r="D1453" s="102">
        <v>92.2</v>
      </c>
      <c r="E1453" s="27"/>
      <c r="F1453" s="41">
        <f t="shared" si="79"/>
        <v>0</v>
      </c>
    </row>
    <row r="1454" spans="1:6" x14ac:dyDescent="0.2">
      <c r="A1454" s="49">
        <f t="shared" si="85"/>
        <v>1325</v>
      </c>
      <c r="B1454" s="111" t="s">
        <v>1924</v>
      </c>
      <c r="C1454" s="101" t="s">
        <v>13</v>
      </c>
      <c r="D1454" s="102">
        <v>16.2</v>
      </c>
      <c r="E1454" s="27"/>
      <c r="F1454" s="41">
        <f t="shared" si="79"/>
        <v>0</v>
      </c>
    </row>
    <row r="1455" spans="1:6" x14ac:dyDescent="0.2">
      <c r="A1455" s="49">
        <f t="shared" si="85"/>
        <v>1326</v>
      </c>
      <c r="B1455" s="107" t="s">
        <v>2256</v>
      </c>
      <c r="C1455" s="101" t="s">
        <v>13</v>
      </c>
      <c r="D1455" s="98">
        <v>14.8</v>
      </c>
      <c r="E1455" s="27"/>
      <c r="F1455" s="41">
        <f t="shared" si="79"/>
        <v>0</v>
      </c>
    </row>
    <row r="1456" spans="1:6" x14ac:dyDescent="0.2">
      <c r="A1456" s="49">
        <f t="shared" si="85"/>
        <v>1327</v>
      </c>
      <c r="B1456" s="97" t="s">
        <v>1925</v>
      </c>
      <c r="C1456" s="101" t="s">
        <v>13</v>
      </c>
      <c r="D1456" s="98">
        <v>23.6</v>
      </c>
      <c r="E1456" s="27"/>
      <c r="F1456" s="41">
        <f t="shared" si="79"/>
        <v>0</v>
      </c>
    </row>
    <row r="1457" spans="1:6" x14ac:dyDescent="0.2">
      <c r="A1457" s="49">
        <f t="shared" si="85"/>
        <v>1328</v>
      </c>
      <c r="B1457" s="111" t="s">
        <v>1926</v>
      </c>
      <c r="C1457" s="101" t="s">
        <v>13</v>
      </c>
      <c r="D1457" s="102">
        <v>10</v>
      </c>
      <c r="E1457" s="27"/>
      <c r="F1457" s="41">
        <f t="shared" si="79"/>
        <v>0</v>
      </c>
    </row>
    <row r="1458" spans="1:6" ht="25.5" x14ac:dyDescent="0.2">
      <c r="A1458" s="49">
        <f t="shared" si="85"/>
        <v>1329</v>
      </c>
      <c r="B1458" s="109" t="s">
        <v>1927</v>
      </c>
      <c r="C1458" s="101" t="s">
        <v>28</v>
      </c>
      <c r="D1458" s="98">
        <v>0.218</v>
      </c>
      <c r="E1458" s="27"/>
      <c r="F1458" s="41">
        <f t="shared" si="79"/>
        <v>0</v>
      </c>
    </row>
    <row r="1459" spans="1:6" x14ac:dyDescent="0.2">
      <c r="A1459" s="49">
        <f t="shared" si="85"/>
        <v>1330</v>
      </c>
      <c r="B1459" s="108" t="s">
        <v>1928</v>
      </c>
      <c r="C1459" s="101" t="s">
        <v>1653</v>
      </c>
      <c r="D1459" s="98">
        <v>9.1</v>
      </c>
      <c r="E1459" s="27"/>
      <c r="F1459" s="41">
        <f t="shared" si="79"/>
        <v>0</v>
      </c>
    </row>
    <row r="1460" spans="1:6" ht="31.5" customHeight="1" x14ac:dyDescent="0.2">
      <c r="A1460" s="49"/>
      <c r="B1460" s="51" t="s">
        <v>613</v>
      </c>
      <c r="C1460" s="85"/>
      <c r="D1460" s="85"/>
      <c r="E1460" s="27"/>
      <c r="F1460" s="41"/>
    </row>
    <row r="1461" spans="1:6" x14ac:dyDescent="0.2">
      <c r="A1461" s="49">
        <f>+A1459+1</f>
        <v>1331</v>
      </c>
      <c r="B1461" s="107" t="s">
        <v>201</v>
      </c>
      <c r="C1461" s="101" t="s">
        <v>1653</v>
      </c>
      <c r="D1461" s="102">
        <v>15</v>
      </c>
      <c r="E1461" s="27"/>
      <c r="F1461" s="41">
        <f t="shared" ref="F1461:F1464" si="86">+E1461*D1461</f>
        <v>0</v>
      </c>
    </row>
    <row r="1462" spans="1:6" ht="25.5" x14ac:dyDescent="0.2">
      <c r="A1462" s="49">
        <f>+A1461+1</f>
        <v>1332</v>
      </c>
      <c r="B1462" s="107" t="s">
        <v>1929</v>
      </c>
      <c r="C1462" s="101" t="s">
        <v>1653</v>
      </c>
      <c r="D1462" s="98">
        <v>20</v>
      </c>
      <c r="E1462" s="27"/>
      <c r="F1462" s="41">
        <f t="shared" si="86"/>
        <v>0</v>
      </c>
    </row>
    <row r="1463" spans="1:6" x14ac:dyDescent="0.2">
      <c r="A1463" s="49">
        <f t="shared" ref="A1463:A1464" si="87">+A1462+1</f>
        <v>1333</v>
      </c>
      <c r="B1463" s="107" t="s">
        <v>1930</v>
      </c>
      <c r="C1463" s="101" t="s">
        <v>1653</v>
      </c>
      <c r="D1463" s="102">
        <v>24</v>
      </c>
      <c r="E1463" s="27"/>
      <c r="F1463" s="41">
        <f t="shared" si="86"/>
        <v>0</v>
      </c>
    </row>
    <row r="1464" spans="1:6" ht="25.5" x14ac:dyDescent="0.2">
      <c r="A1464" s="49">
        <f t="shared" si="87"/>
        <v>1334</v>
      </c>
      <c r="B1464" s="107" t="s">
        <v>206</v>
      </c>
      <c r="C1464" s="101" t="s">
        <v>1653</v>
      </c>
      <c r="D1464" s="98">
        <v>6</v>
      </c>
      <c r="E1464" s="27"/>
      <c r="F1464" s="41">
        <f t="shared" si="86"/>
        <v>0</v>
      </c>
    </row>
    <row r="1465" spans="1:6" ht="33.75" customHeight="1" x14ac:dyDescent="0.2">
      <c r="A1465" s="47"/>
      <c r="B1465" s="39" t="s">
        <v>615</v>
      </c>
      <c r="C1465" s="13"/>
      <c r="D1465" s="18"/>
      <c r="E1465" s="36"/>
      <c r="F1465" s="43">
        <f>SUM(F1396:F1464)</f>
        <v>0</v>
      </c>
    </row>
    <row r="1466" spans="1:6" ht="30" customHeight="1" x14ac:dyDescent="0.2">
      <c r="A1466" s="115" t="s">
        <v>1931</v>
      </c>
      <c r="B1466" s="115"/>
      <c r="C1466" s="115"/>
      <c r="D1466" s="115"/>
      <c r="E1466" s="115"/>
      <c r="F1466" s="115"/>
    </row>
    <row r="1467" spans="1:6" x14ac:dyDescent="0.2">
      <c r="A1467" s="49">
        <f>+A1464+1</f>
        <v>1335</v>
      </c>
      <c r="B1467" s="111" t="s">
        <v>1932</v>
      </c>
      <c r="C1467" s="101" t="s">
        <v>1207</v>
      </c>
      <c r="D1467" s="102">
        <v>20.2</v>
      </c>
      <c r="E1467" s="27"/>
      <c r="F1467" s="41">
        <f t="shared" ref="F1467:F1505" si="88">+E1467*D1467</f>
        <v>0</v>
      </c>
    </row>
    <row r="1468" spans="1:6" x14ac:dyDescent="0.2">
      <c r="A1468" s="49">
        <f>+A1467+1</f>
        <v>1336</v>
      </c>
      <c r="B1468" s="107" t="s">
        <v>1933</v>
      </c>
      <c r="C1468" s="101" t="s">
        <v>1207</v>
      </c>
      <c r="D1468" s="102">
        <v>18.2</v>
      </c>
      <c r="E1468" s="27"/>
      <c r="F1468" s="41">
        <f t="shared" si="88"/>
        <v>0</v>
      </c>
    </row>
    <row r="1469" spans="1:6" x14ac:dyDescent="0.2">
      <c r="A1469" s="49">
        <f t="shared" ref="A1469:A1505" si="89">+A1468+1</f>
        <v>1337</v>
      </c>
      <c r="B1469" s="108" t="s">
        <v>1832</v>
      </c>
      <c r="C1469" s="101" t="s">
        <v>28</v>
      </c>
      <c r="D1469" s="102">
        <v>3.2000000000000001E-2</v>
      </c>
      <c r="E1469" s="27"/>
      <c r="F1469" s="41">
        <f t="shared" si="88"/>
        <v>0</v>
      </c>
    </row>
    <row r="1470" spans="1:6" x14ac:dyDescent="0.2">
      <c r="A1470" s="49">
        <f t="shared" si="89"/>
        <v>1338</v>
      </c>
      <c r="B1470" s="111" t="s">
        <v>1645</v>
      </c>
      <c r="C1470" s="101" t="s">
        <v>28</v>
      </c>
      <c r="D1470" s="102">
        <v>1.3584000000000001</v>
      </c>
      <c r="E1470" s="27"/>
      <c r="F1470" s="41">
        <f t="shared" si="88"/>
        <v>0</v>
      </c>
    </row>
    <row r="1471" spans="1:6" x14ac:dyDescent="0.2">
      <c r="A1471" s="49">
        <f t="shared" si="89"/>
        <v>1339</v>
      </c>
      <c r="B1471" s="109" t="s">
        <v>1934</v>
      </c>
      <c r="C1471" s="101" t="s">
        <v>1207</v>
      </c>
      <c r="D1471" s="102">
        <v>40.4</v>
      </c>
      <c r="E1471" s="27"/>
      <c r="F1471" s="41">
        <f t="shared" si="88"/>
        <v>0</v>
      </c>
    </row>
    <row r="1472" spans="1:6" ht="38.25" customHeight="1" x14ac:dyDescent="0.2">
      <c r="A1472" s="49"/>
      <c r="B1472" s="51" t="s">
        <v>2191</v>
      </c>
      <c r="C1472" s="101"/>
      <c r="D1472" s="102"/>
      <c r="E1472" s="27"/>
      <c r="F1472" s="41"/>
    </row>
    <row r="1473" spans="1:6" x14ac:dyDescent="0.2">
      <c r="A1473" s="49">
        <f>+A1471+1</f>
        <v>1340</v>
      </c>
      <c r="B1473" s="111" t="s">
        <v>1832</v>
      </c>
      <c r="C1473" s="101" t="s">
        <v>28</v>
      </c>
      <c r="D1473" s="102">
        <v>0.11259999999999999</v>
      </c>
      <c r="E1473" s="27"/>
      <c r="F1473" s="41">
        <f t="shared" si="88"/>
        <v>0</v>
      </c>
    </row>
    <row r="1474" spans="1:6" x14ac:dyDescent="0.2">
      <c r="A1474" s="49">
        <f t="shared" si="89"/>
        <v>1341</v>
      </c>
      <c r="B1474" s="111" t="s">
        <v>1645</v>
      </c>
      <c r="C1474" s="101" t="s">
        <v>28</v>
      </c>
      <c r="D1474" s="102">
        <v>2.8780000000000001</v>
      </c>
      <c r="E1474" s="27"/>
      <c r="F1474" s="41">
        <f t="shared" si="88"/>
        <v>0</v>
      </c>
    </row>
    <row r="1475" spans="1:6" ht="25.5" x14ac:dyDescent="0.2">
      <c r="A1475" s="49">
        <f t="shared" si="89"/>
        <v>1342</v>
      </c>
      <c r="B1475" s="107" t="s">
        <v>1935</v>
      </c>
      <c r="C1475" s="101" t="s">
        <v>1207</v>
      </c>
      <c r="D1475" s="102">
        <v>15.68</v>
      </c>
      <c r="E1475" s="27"/>
      <c r="F1475" s="41">
        <f t="shared" si="88"/>
        <v>0</v>
      </c>
    </row>
    <row r="1476" spans="1:6" x14ac:dyDescent="0.2">
      <c r="A1476" s="49">
        <f t="shared" si="89"/>
        <v>1343</v>
      </c>
      <c r="B1476" s="111" t="s">
        <v>1832</v>
      </c>
      <c r="C1476" s="101" t="s">
        <v>28</v>
      </c>
      <c r="D1476" s="102">
        <v>0.10568000000000001</v>
      </c>
      <c r="E1476" s="27"/>
      <c r="F1476" s="41">
        <f t="shared" si="88"/>
        <v>0</v>
      </c>
    </row>
    <row r="1477" spans="1:6" x14ac:dyDescent="0.2">
      <c r="A1477" s="49">
        <f t="shared" si="89"/>
        <v>1344</v>
      </c>
      <c r="B1477" s="111" t="s">
        <v>1831</v>
      </c>
      <c r="C1477" s="101" t="s">
        <v>28</v>
      </c>
      <c r="D1477" s="102">
        <v>3.9E-2</v>
      </c>
      <c r="E1477" s="27"/>
      <c r="F1477" s="41">
        <f t="shared" si="88"/>
        <v>0</v>
      </c>
    </row>
    <row r="1478" spans="1:6" x14ac:dyDescent="0.2">
      <c r="A1478" s="49">
        <f t="shared" si="89"/>
        <v>1345</v>
      </c>
      <c r="B1478" s="111" t="s">
        <v>1645</v>
      </c>
      <c r="C1478" s="101" t="s">
        <v>28</v>
      </c>
      <c r="D1478" s="102">
        <v>1.0692000000000002</v>
      </c>
      <c r="E1478" s="27"/>
      <c r="F1478" s="41">
        <f t="shared" si="88"/>
        <v>0</v>
      </c>
    </row>
    <row r="1479" spans="1:6" x14ac:dyDescent="0.2">
      <c r="A1479" s="49">
        <f t="shared" si="89"/>
        <v>1346</v>
      </c>
      <c r="B1479" s="111" t="s">
        <v>1926</v>
      </c>
      <c r="C1479" s="101" t="s">
        <v>28</v>
      </c>
      <c r="D1479" s="102">
        <v>1.8960000000000001E-2</v>
      </c>
      <c r="E1479" s="27"/>
      <c r="F1479" s="41">
        <f t="shared" si="88"/>
        <v>0</v>
      </c>
    </row>
    <row r="1480" spans="1:6" x14ac:dyDescent="0.2">
      <c r="A1480" s="49">
        <f t="shared" si="89"/>
        <v>1347</v>
      </c>
      <c r="B1480" s="111" t="s">
        <v>1936</v>
      </c>
      <c r="C1480" s="101" t="s">
        <v>28</v>
      </c>
      <c r="D1480" s="102">
        <v>5.3600000000000002E-2</v>
      </c>
      <c r="E1480" s="27"/>
      <c r="F1480" s="41">
        <f t="shared" si="88"/>
        <v>0</v>
      </c>
    </row>
    <row r="1481" spans="1:6" x14ac:dyDescent="0.2">
      <c r="A1481" s="49">
        <f t="shared" si="89"/>
        <v>1348</v>
      </c>
      <c r="B1481" s="111" t="s">
        <v>616</v>
      </c>
      <c r="C1481" s="101" t="s">
        <v>28</v>
      </c>
      <c r="D1481" s="102">
        <v>5.3600000000000002E-2</v>
      </c>
      <c r="E1481" s="27"/>
      <c r="F1481" s="41">
        <f t="shared" si="88"/>
        <v>0</v>
      </c>
    </row>
    <row r="1482" spans="1:6" x14ac:dyDescent="0.2">
      <c r="A1482" s="49">
        <f t="shared" si="89"/>
        <v>1349</v>
      </c>
      <c r="B1482" s="111" t="s">
        <v>1831</v>
      </c>
      <c r="C1482" s="101" t="s">
        <v>28</v>
      </c>
      <c r="D1482" s="102">
        <v>1.9199999999999998E-3</v>
      </c>
      <c r="E1482" s="27"/>
      <c r="F1482" s="41">
        <f t="shared" si="88"/>
        <v>0</v>
      </c>
    </row>
    <row r="1483" spans="1:6" ht="25.5" x14ac:dyDescent="0.2">
      <c r="A1483" s="49">
        <f t="shared" si="89"/>
        <v>1350</v>
      </c>
      <c r="B1483" s="97" t="s">
        <v>1937</v>
      </c>
      <c r="C1483" s="99" t="s">
        <v>28</v>
      </c>
      <c r="D1483" s="98">
        <v>0.34</v>
      </c>
      <c r="E1483" s="27"/>
      <c r="F1483" s="41">
        <f t="shared" si="88"/>
        <v>0</v>
      </c>
    </row>
    <row r="1484" spans="1:6" x14ac:dyDescent="0.2">
      <c r="A1484" s="49">
        <f t="shared" si="89"/>
        <v>1351</v>
      </c>
      <c r="B1484" s="111" t="s">
        <v>1938</v>
      </c>
      <c r="C1484" s="101" t="s">
        <v>1653</v>
      </c>
      <c r="D1484" s="98">
        <v>162</v>
      </c>
      <c r="E1484" s="27"/>
      <c r="F1484" s="41">
        <f t="shared" si="88"/>
        <v>0</v>
      </c>
    </row>
    <row r="1485" spans="1:6" x14ac:dyDescent="0.2">
      <c r="A1485" s="49">
        <f t="shared" si="89"/>
        <v>1352</v>
      </c>
      <c r="B1485" s="111" t="s">
        <v>1939</v>
      </c>
      <c r="C1485" s="101" t="s">
        <v>1653</v>
      </c>
      <c r="D1485" s="102">
        <v>126</v>
      </c>
      <c r="E1485" s="27"/>
      <c r="F1485" s="41">
        <f t="shared" si="88"/>
        <v>0</v>
      </c>
    </row>
    <row r="1486" spans="1:6" x14ac:dyDescent="0.2">
      <c r="A1486" s="49">
        <f t="shared" si="89"/>
        <v>1353</v>
      </c>
      <c r="B1486" s="111" t="s">
        <v>1940</v>
      </c>
      <c r="C1486" s="101" t="s">
        <v>1653</v>
      </c>
      <c r="D1486" s="102">
        <v>36</v>
      </c>
      <c r="E1486" s="27"/>
      <c r="F1486" s="41">
        <f t="shared" si="88"/>
        <v>0</v>
      </c>
    </row>
    <row r="1487" spans="1:6" x14ac:dyDescent="0.2">
      <c r="A1487" s="49">
        <f t="shared" si="89"/>
        <v>1354</v>
      </c>
      <c r="B1487" s="111" t="s">
        <v>1941</v>
      </c>
      <c r="C1487" s="101" t="s">
        <v>1653</v>
      </c>
      <c r="D1487" s="98">
        <v>162</v>
      </c>
      <c r="E1487" s="27"/>
      <c r="F1487" s="41">
        <f t="shared" si="88"/>
        <v>0</v>
      </c>
    </row>
    <row r="1488" spans="1:6" x14ac:dyDescent="0.2">
      <c r="A1488" s="49">
        <f t="shared" si="89"/>
        <v>1355</v>
      </c>
      <c r="B1488" s="111" t="s">
        <v>1942</v>
      </c>
      <c r="C1488" s="101" t="s">
        <v>1653</v>
      </c>
      <c r="D1488" s="102">
        <v>224.6</v>
      </c>
      <c r="E1488" s="27"/>
      <c r="F1488" s="41">
        <f t="shared" si="88"/>
        <v>0</v>
      </c>
    </row>
    <row r="1489" spans="1:6" x14ac:dyDescent="0.2">
      <c r="A1489" s="49">
        <f t="shared" si="89"/>
        <v>1356</v>
      </c>
      <c r="B1489" s="107" t="s">
        <v>1943</v>
      </c>
      <c r="C1489" s="101" t="s">
        <v>1653</v>
      </c>
      <c r="D1489" s="102">
        <v>36</v>
      </c>
      <c r="E1489" s="27"/>
      <c r="F1489" s="41">
        <f t="shared" si="88"/>
        <v>0</v>
      </c>
    </row>
    <row r="1490" spans="1:6" x14ac:dyDescent="0.2">
      <c r="A1490" s="49">
        <f t="shared" si="89"/>
        <v>1357</v>
      </c>
      <c r="B1490" s="111" t="s">
        <v>1944</v>
      </c>
      <c r="C1490" s="99" t="s">
        <v>13</v>
      </c>
      <c r="D1490" s="98">
        <v>37.1</v>
      </c>
      <c r="E1490" s="27"/>
      <c r="F1490" s="41">
        <f t="shared" si="88"/>
        <v>0</v>
      </c>
    </row>
    <row r="1491" spans="1:6" x14ac:dyDescent="0.2">
      <c r="A1491" s="49">
        <f t="shared" si="89"/>
        <v>1358</v>
      </c>
      <c r="B1491" s="107" t="s">
        <v>1945</v>
      </c>
      <c r="C1491" s="99" t="s">
        <v>13</v>
      </c>
      <c r="D1491" s="102">
        <v>12.2</v>
      </c>
      <c r="E1491" s="27"/>
      <c r="F1491" s="41">
        <f t="shared" si="88"/>
        <v>0</v>
      </c>
    </row>
    <row r="1492" spans="1:6" x14ac:dyDescent="0.2">
      <c r="A1492" s="49">
        <f t="shared" si="89"/>
        <v>1359</v>
      </c>
      <c r="B1492" s="107" t="s">
        <v>1946</v>
      </c>
      <c r="C1492" s="99" t="s">
        <v>13</v>
      </c>
      <c r="D1492" s="102">
        <v>10.7</v>
      </c>
      <c r="E1492" s="27"/>
      <c r="F1492" s="41">
        <f t="shared" si="88"/>
        <v>0</v>
      </c>
    </row>
    <row r="1493" spans="1:6" x14ac:dyDescent="0.2">
      <c r="A1493" s="49">
        <f t="shared" si="89"/>
        <v>1360</v>
      </c>
      <c r="B1493" s="108" t="s">
        <v>1645</v>
      </c>
      <c r="C1493" s="99" t="s">
        <v>13</v>
      </c>
      <c r="D1493" s="102">
        <v>1.48</v>
      </c>
      <c r="E1493" s="27"/>
      <c r="F1493" s="41">
        <f t="shared" si="88"/>
        <v>0</v>
      </c>
    </row>
    <row r="1494" spans="1:6" x14ac:dyDescent="0.2">
      <c r="A1494" s="49">
        <f t="shared" si="89"/>
        <v>1361</v>
      </c>
      <c r="B1494" s="107" t="s">
        <v>1947</v>
      </c>
      <c r="C1494" s="99" t="s">
        <v>13</v>
      </c>
      <c r="D1494" s="102">
        <v>14.2</v>
      </c>
      <c r="E1494" s="27"/>
      <c r="F1494" s="41">
        <f t="shared" si="88"/>
        <v>0</v>
      </c>
    </row>
    <row r="1495" spans="1:6" x14ac:dyDescent="0.2">
      <c r="A1495" s="49">
        <f t="shared" si="89"/>
        <v>1362</v>
      </c>
      <c r="B1495" s="107" t="s">
        <v>1948</v>
      </c>
      <c r="C1495" s="99" t="s">
        <v>13</v>
      </c>
      <c r="D1495" s="102">
        <v>12.6</v>
      </c>
      <c r="E1495" s="27"/>
      <c r="F1495" s="41">
        <f t="shared" si="88"/>
        <v>0</v>
      </c>
    </row>
    <row r="1496" spans="1:6" x14ac:dyDescent="0.2">
      <c r="A1496" s="49">
        <f t="shared" si="89"/>
        <v>1363</v>
      </c>
      <c r="B1496" s="108" t="s">
        <v>1645</v>
      </c>
      <c r="C1496" s="99" t="s">
        <v>13</v>
      </c>
      <c r="D1496" s="102">
        <v>1.62</v>
      </c>
      <c r="E1496" s="27"/>
      <c r="F1496" s="41">
        <f t="shared" si="88"/>
        <v>0</v>
      </c>
    </row>
    <row r="1497" spans="1:6" x14ac:dyDescent="0.2">
      <c r="A1497" s="49">
        <f t="shared" si="89"/>
        <v>1364</v>
      </c>
      <c r="B1497" s="111" t="s">
        <v>1949</v>
      </c>
      <c r="C1497" s="101" t="s">
        <v>28</v>
      </c>
      <c r="D1497" s="102">
        <v>0.1268</v>
      </c>
      <c r="E1497" s="27"/>
      <c r="F1497" s="41">
        <f t="shared" si="88"/>
        <v>0</v>
      </c>
    </row>
    <row r="1498" spans="1:6" x14ac:dyDescent="0.2">
      <c r="A1498" s="49">
        <f t="shared" si="89"/>
        <v>1365</v>
      </c>
      <c r="B1498" s="111" t="s">
        <v>617</v>
      </c>
      <c r="C1498" s="101" t="s">
        <v>28</v>
      </c>
      <c r="D1498" s="102">
        <v>9.4400000000000012E-2</v>
      </c>
      <c r="E1498" s="27"/>
      <c r="F1498" s="41">
        <f t="shared" si="88"/>
        <v>0</v>
      </c>
    </row>
    <row r="1499" spans="1:6" x14ac:dyDescent="0.2">
      <c r="A1499" s="49">
        <f t="shared" si="89"/>
        <v>1366</v>
      </c>
      <c r="B1499" s="111" t="s">
        <v>2257</v>
      </c>
      <c r="C1499" s="101" t="s">
        <v>28</v>
      </c>
      <c r="D1499" s="102">
        <v>3.2399999999999998E-2</v>
      </c>
      <c r="E1499" s="27"/>
      <c r="F1499" s="41">
        <f t="shared" si="88"/>
        <v>0</v>
      </c>
    </row>
    <row r="1500" spans="1:6" x14ac:dyDescent="0.2">
      <c r="A1500" s="49">
        <f t="shared" si="89"/>
        <v>1367</v>
      </c>
      <c r="B1500" s="111" t="s">
        <v>1950</v>
      </c>
      <c r="C1500" s="101" t="s">
        <v>28</v>
      </c>
      <c r="D1500" s="102">
        <v>7.5439999999999993E-2</v>
      </c>
      <c r="E1500" s="27"/>
      <c r="F1500" s="41">
        <f t="shared" si="88"/>
        <v>0</v>
      </c>
    </row>
    <row r="1501" spans="1:6" x14ac:dyDescent="0.2">
      <c r="A1501" s="49">
        <f t="shared" si="89"/>
        <v>1368</v>
      </c>
      <c r="B1501" s="100" t="s">
        <v>1951</v>
      </c>
      <c r="C1501" s="101" t="s">
        <v>28</v>
      </c>
      <c r="D1501" s="102">
        <v>4.8000000000000001E-2</v>
      </c>
      <c r="E1501" s="27"/>
      <c r="F1501" s="41">
        <f t="shared" si="88"/>
        <v>0</v>
      </c>
    </row>
    <row r="1502" spans="1:6" x14ac:dyDescent="0.2">
      <c r="A1502" s="49">
        <f t="shared" si="89"/>
        <v>1369</v>
      </c>
      <c r="B1502" s="111" t="s">
        <v>617</v>
      </c>
      <c r="C1502" s="101" t="s">
        <v>28</v>
      </c>
      <c r="D1502" s="102">
        <v>2.4799999999999999E-2</v>
      </c>
      <c r="E1502" s="27"/>
      <c r="F1502" s="41">
        <f t="shared" si="88"/>
        <v>0</v>
      </c>
    </row>
    <row r="1503" spans="1:6" x14ac:dyDescent="0.2">
      <c r="A1503" s="49">
        <f t="shared" si="89"/>
        <v>1370</v>
      </c>
      <c r="B1503" s="108" t="s">
        <v>2258</v>
      </c>
      <c r="C1503" s="101" t="s">
        <v>28</v>
      </c>
      <c r="D1503" s="102">
        <v>2.64E-3</v>
      </c>
      <c r="E1503" s="27"/>
      <c r="F1503" s="41">
        <f t="shared" si="88"/>
        <v>0</v>
      </c>
    </row>
    <row r="1504" spans="1:6" x14ac:dyDescent="0.2">
      <c r="A1504" s="49">
        <f t="shared" si="89"/>
        <v>1371</v>
      </c>
      <c r="B1504" s="111" t="s">
        <v>465</v>
      </c>
      <c r="C1504" s="101" t="s">
        <v>12</v>
      </c>
      <c r="D1504" s="102">
        <v>52</v>
      </c>
      <c r="E1504" s="27"/>
      <c r="F1504" s="41">
        <f t="shared" si="88"/>
        <v>0</v>
      </c>
    </row>
    <row r="1505" spans="1:6" x14ac:dyDescent="0.2">
      <c r="A1505" s="49">
        <f t="shared" si="89"/>
        <v>1372</v>
      </c>
      <c r="B1505" s="111" t="s">
        <v>1952</v>
      </c>
      <c r="C1505" s="101" t="s">
        <v>28</v>
      </c>
      <c r="D1505" s="98">
        <v>0.16500000000000001</v>
      </c>
      <c r="E1505" s="27"/>
      <c r="F1505" s="41">
        <f t="shared" si="88"/>
        <v>0</v>
      </c>
    </row>
    <row r="1506" spans="1:6" ht="39.75" customHeight="1" x14ac:dyDescent="0.2">
      <c r="A1506" s="47"/>
      <c r="B1506" s="39" t="s">
        <v>2049</v>
      </c>
      <c r="C1506" s="13"/>
      <c r="D1506" s="18"/>
      <c r="E1506" s="36"/>
      <c r="F1506" s="43">
        <f>SUM(F1467:F1505)</f>
        <v>0</v>
      </c>
    </row>
    <row r="1507" spans="1:6" ht="36" customHeight="1" x14ac:dyDescent="0.2">
      <c r="A1507" s="115" t="s">
        <v>618</v>
      </c>
      <c r="B1507" s="115"/>
      <c r="C1507" s="115"/>
      <c r="D1507" s="115"/>
      <c r="E1507" s="115"/>
      <c r="F1507" s="115"/>
    </row>
    <row r="1508" spans="1:6" x14ac:dyDescent="0.2">
      <c r="A1508" s="49">
        <f>+A1505+1</f>
        <v>1373</v>
      </c>
      <c r="B1508" s="107" t="s">
        <v>2259</v>
      </c>
      <c r="C1508" s="101" t="s">
        <v>1207</v>
      </c>
      <c r="D1508" s="102">
        <v>520</v>
      </c>
      <c r="E1508" s="27"/>
      <c r="F1508" s="41">
        <f t="shared" ref="F1508:F1551" si="90">+E1508*D1508</f>
        <v>0</v>
      </c>
    </row>
    <row r="1509" spans="1:6" x14ac:dyDescent="0.2">
      <c r="A1509" s="49">
        <f>+A1508+1</f>
        <v>1374</v>
      </c>
      <c r="B1509" s="107" t="s">
        <v>1953</v>
      </c>
      <c r="C1509" s="101" t="s">
        <v>1207</v>
      </c>
      <c r="D1509" s="102">
        <v>5</v>
      </c>
      <c r="E1509" s="27"/>
      <c r="F1509" s="41">
        <f t="shared" si="90"/>
        <v>0</v>
      </c>
    </row>
    <row r="1510" spans="1:6" x14ac:dyDescent="0.2">
      <c r="A1510" s="49">
        <f t="shared" ref="A1510:A1551" si="91">+A1509+1</f>
        <v>1375</v>
      </c>
      <c r="B1510" s="107" t="s">
        <v>1954</v>
      </c>
      <c r="C1510" s="101" t="s">
        <v>1207</v>
      </c>
      <c r="D1510" s="102">
        <v>15</v>
      </c>
      <c r="E1510" s="27"/>
      <c r="F1510" s="41">
        <f t="shared" si="90"/>
        <v>0</v>
      </c>
    </row>
    <row r="1511" spans="1:6" x14ac:dyDescent="0.2">
      <c r="A1511" s="49">
        <f t="shared" si="91"/>
        <v>1376</v>
      </c>
      <c r="B1511" s="107" t="s">
        <v>134</v>
      </c>
      <c r="C1511" s="99" t="s">
        <v>1207</v>
      </c>
      <c r="D1511" s="102">
        <v>340</v>
      </c>
      <c r="E1511" s="27"/>
      <c r="F1511" s="41">
        <f t="shared" si="90"/>
        <v>0</v>
      </c>
    </row>
    <row r="1512" spans="1:6" x14ac:dyDescent="0.2">
      <c r="A1512" s="49">
        <f t="shared" si="91"/>
        <v>1377</v>
      </c>
      <c r="B1512" s="107" t="s">
        <v>135</v>
      </c>
      <c r="C1512" s="99" t="s">
        <v>1207</v>
      </c>
      <c r="D1512" s="102">
        <v>340</v>
      </c>
      <c r="E1512" s="27"/>
      <c r="F1512" s="41">
        <f t="shared" si="90"/>
        <v>0</v>
      </c>
    </row>
    <row r="1513" spans="1:6" x14ac:dyDescent="0.2">
      <c r="A1513" s="49">
        <f t="shared" si="91"/>
        <v>1378</v>
      </c>
      <c r="B1513" s="107" t="s">
        <v>1955</v>
      </c>
      <c r="C1513" s="101" t="s">
        <v>1207</v>
      </c>
      <c r="D1513" s="102">
        <v>180</v>
      </c>
      <c r="E1513" s="27"/>
      <c r="F1513" s="41">
        <f t="shared" si="90"/>
        <v>0</v>
      </c>
    </row>
    <row r="1514" spans="1:6" x14ac:dyDescent="0.2">
      <c r="A1514" s="49">
        <f t="shared" si="91"/>
        <v>1379</v>
      </c>
      <c r="B1514" s="107" t="s">
        <v>1956</v>
      </c>
      <c r="C1514" s="99" t="s">
        <v>171</v>
      </c>
      <c r="D1514" s="98">
        <v>58</v>
      </c>
      <c r="E1514" s="27"/>
      <c r="F1514" s="41">
        <f t="shared" si="90"/>
        <v>0</v>
      </c>
    </row>
    <row r="1515" spans="1:6" x14ac:dyDescent="0.2">
      <c r="A1515" s="49">
        <f t="shared" si="91"/>
        <v>1380</v>
      </c>
      <c r="B1515" s="107" t="s">
        <v>2260</v>
      </c>
      <c r="C1515" s="99" t="s">
        <v>171</v>
      </c>
      <c r="D1515" s="98">
        <v>58</v>
      </c>
      <c r="E1515" s="27"/>
      <c r="F1515" s="41">
        <f t="shared" si="90"/>
        <v>0</v>
      </c>
    </row>
    <row r="1516" spans="1:6" x14ac:dyDescent="0.2">
      <c r="A1516" s="49">
        <f t="shared" si="91"/>
        <v>1381</v>
      </c>
      <c r="B1516" s="107" t="s">
        <v>2261</v>
      </c>
      <c r="C1516" s="99" t="s">
        <v>171</v>
      </c>
      <c r="D1516" s="98">
        <v>48</v>
      </c>
      <c r="E1516" s="27"/>
      <c r="F1516" s="41">
        <f t="shared" si="90"/>
        <v>0</v>
      </c>
    </row>
    <row r="1517" spans="1:6" x14ac:dyDescent="0.2">
      <c r="A1517" s="49">
        <f t="shared" si="91"/>
        <v>1382</v>
      </c>
      <c r="B1517" s="107" t="s">
        <v>2262</v>
      </c>
      <c r="C1517" s="99" t="s">
        <v>171</v>
      </c>
      <c r="D1517" s="98">
        <v>4</v>
      </c>
      <c r="E1517" s="27"/>
      <c r="F1517" s="41">
        <f t="shared" si="90"/>
        <v>0</v>
      </c>
    </row>
    <row r="1518" spans="1:6" x14ac:dyDescent="0.2">
      <c r="A1518" s="49">
        <f t="shared" si="91"/>
        <v>1383</v>
      </c>
      <c r="B1518" s="107" t="s">
        <v>2263</v>
      </c>
      <c r="C1518" s="99" t="s">
        <v>171</v>
      </c>
      <c r="D1518" s="98">
        <v>4</v>
      </c>
      <c r="E1518" s="27"/>
      <c r="F1518" s="41">
        <f t="shared" si="90"/>
        <v>0</v>
      </c>
    </row>
    <row r="1519" spans="1:6" ht="25.5" x14ac:dyDescent="0.2">
      <c r="A1519" s="49">
        <f t="shared" si="91"/>
        <v>1384</v>
      </c>
      <c r="B1519" s="107" t="s">
        <v>2264</v>
      </c>
      <c r="C1519" s="101" t="s">
        <v>171</v>
      </c>
      <c r="D1519" s="102">
        <v>14</v>
      </c>
      <c r="E1519" s="27"/>
      <c r="F1519" s="41">
        <f t="shared" si="90"/>
        <v>0</v>
      </c>
    </row>
    <row r="1520" spans="1:6" ht="38.25" x14ac:dyDescent="0.2">
      <c r="A1520" s="49">
        <f t="shared" si="91"/>
        <v>1385</v>
      </c>
      <c r="B1520" s="107" t="s">
        <v>1957</v>
      </c>
      <c r="C1520" s="99" t="s">
        <v>196</v>
      </c>
      <c r="D1520" s="98">
        <v>1</v>
      </c>
      <c r="E1520" s="27"/>
      <c r="F1520" s="41">
        <f t="shared" si="90"/>
        <v>0</v>
      </c>
    </row>
    <row r="1521" spans="1:6" ht="38.25" x14ac:dyDescent="0.2">
      <c r="A1521" s="49">
        <f t="shared" si="91"/>
        <v>1386</v>
      </c>
      <c r="B1521" s="107" t="s">
        <v>1958</v>
      </c>
      <c r="C1521" s="99" t="s">
        <v>196</v>
      </c>
      <c r="D1521" s="98">
        <v>1</v>
      </c>
      <c r="E1521" s="27"/>
      <c r="F1521" s="41">
        <f t="shared" si="90"/>
        <v>0</v>
      </c>
    </row>
    <row r="1522" spans="1:6" ht="27" x14ac:dyDescent="0.2">
      <c r="A1522" s="49">
        <f t="shared" si="91"/>
        <v>1387</v>
      </c>
      <c r="B1522" s="107" t="s">
        <v>1959</v>
      </c>
      <c r="C1522" s="99" t="s">
        <v>196</v>
      </c>
      <c r="D1522" s="98">
        <v>1</v>
      </c>
      <c r="E1522" s="27"/>
      <c r="F1522" s="41">
        <f t="shared" si="90"/>
        <v>0</v>
      </c>
    </row>
    <row r="1523" spans="1:6" x14ac:dyDescent="0.2">
      <c r="A1523" s="49">
        <f t="shared" si="91"/>
        <v>1388</v>
      </c>
      <c r="B1523" s="107" t="s">
        <v>2265</v>
      </c>
      <c r="C1523" s="99" t="s">
        <v>12</v>
      </c>
      <c r="D1523" s="98">
        <v>1</v>
      </c>
      <c r="E1523" s="27"/>
      <c r="F1523" s="41">
        <f t="shared" si="90"/>
        <v>0</v>
      </c>
    </row>
    <row r="1524" spans="1:6" x14ac:dyDescent="0.2">
      <c r="A1524" s="49">
        <f t="shared" si="91"/>
        <v>1389</v>
      </c>
      <c r="B1524" s="107" t="s">
        <v>2266</v>
      </c>
      <c r="C1524" s="99" t="s">
        <v>12</v>
      </c>
      <c r="D1524" s="98">
        <v>1</v>
      </c>
      <c r="E1524" s="27"/>
      <c r="F1524" s="41">
        <f t="shared" si="90"/>
        <v>0</v>
      </c>
    </row>
    <row r="1525" spans="1:6" x14ac:dyDescent="0.2">
      <c r="A1525" s="49">
        <f t="shared" si="91"/>
        <v>1390</v>
      </c>
      <c r="B1525" s="107" t="s">
        <v>2267</v>
      </c>
      <c r="C1525" s="99" t="s">
        <v>12</v>
      </c>
      <c r="D1525" s="98">
        <v>2</v>
      </c>
      <c r="E1525" s="27"/>
      <c r="F1525" s="41">
        <f t="shared" si="90"/>
        <v>0</v>
      </c>
    </row>
    <row r="1526" spans="1:6" x14ac:dyDescent="0.2">
      <c r="A1526" s="49">
        <f t="shared" si="91"/>
        <v>1391</v>
      </c>
      <c r="B1526" s="107" t="s">
        <v>2268</v>
      </c>
      <c r="C1526" s="99" t="s">
        <v>12</v>
      </c>
      <c r="D1526" s="98">
        <v>4</v>
      </c>
      <c r="E1526" s="27"/>
      <c r="F1526" s="41">
        <f t="shared" si="90"/>
        <v>0</v>
      </c>
    </row>
    <row r="1527" spans="1:6" x14ac:dyDescent="0.2">
      <c r="A1527" s="49">
        <f t="shared" si="91"/>
        <v>1392</v>
      </c>
      <c r="B1527" s="107" t="s">
        <v>2269</v>
      </c>
      <c r="C1527" s="99" t="s">
        <v>12</v>
      </c>
      <c r="D1527" s="98">
        <v>5</v>
      </c>
      <c r="E1527" s="27"/>
      <c r="F1527" s="41">
        <f t="shared" si="90"/>
        <v>0</v>
      </c>
    </row>
    <row r="1528" spans="1:6" x14ac:dyDescent="0.2">
      <c r="A1528" s="49">
        <f t="shared" si="91"/>
        <v>1393</v>
      </c>
      <c r="B1528" s="107" t="s">
        <v>1960</v>
      </c>
      <c r="C1528" s="99" t="s">
        <v>12</v>
      </c>
      <c r="D1528" s="98">
        <v>1</v>
      </c>
      <c r="E1528" s="27"/>
      <c r="F1528" s="41">
        <f t="shared" si="90"/>
        <v>0</v>
      </c>
    </row>
    <row r="1529" spans="1:6" x14ac:dyDescent="0.2">
      <c r="A1529" s="49">
        <f t="shared" si="91"/>
        <v>1394</v>
      </c>
      <c r="B1529" s="107" t="s">
        <v>1961</v>
      </c>
      <c r="C1529" s="99" t="s">
        <v>12</v>
      </c>
      <c r="D1529" s="98">
        <v>5</v>
      </c>
      <c r="E1529" s="27"/>
      <c r="F1529" s="41">
        <f t="shared" si="90"/>
        <v>0</v>
      </c>
    </row>
    <row r="1530" spans="1:6" x14ac:dyDescent="0.2">
      <c r="A1530" s="49">
        <f t="shared" si="91"/>
        <v>1395</v>
      </c>
      <c r="B1530" s="97" t="s">
        <v>1962</v>
      </c>
      <c r="C1530" s="99" t="s">
        <v>12</v>
      </c>
      <c r="D1530" s="98">
        <v>2</v>
      </c>
      <c r="E1530" s="27"/>
      <c r="F1530" s="41">
        <f t="shared" si="90"/>
        <v>0</v>
      </c>
    </row>
    <row r="1531" spans="1:6" x14ac:dyDescent="0.2">
      <c r="A1531" s="49">
        <f t="shared" si="91"/>
        <v>1396</v>
      </c>
      <c r="B1531" s="108" t="s">
        <v>1882</v>
      </c>
      <c r="C1531" s="99" t="s">
        <v>12</v>
      </c>
      <c r="D1531" s="98">
        <v>1</v>
      </c>
      <c r="E1531" s="27"/>
      <c r="F1531" s="41">
        <f t="shared" si="90"/>
        <v>0</v>
      </c>
    </row>
    <row r="1532" spans="1:6" x14ac:dyDescent="0.2">
      <c r="A1532" s="49">
        <f t="shared" si="91"/>
        <v>1397</v>
      </c>
      <c r="B1532" s="107" t="s">
        <v>619</v>
      </c>
      <c r="C1532" s="99" t="s">
        <v>12</v>
      </c>
      <c r="D1532" s="98">
        <v>1</v>
      </c>
      <c r="E1532" s="27"/>
      <c r="F1532" s="41">
        <f t="shared" si="90"/>
        <v>0</v>
      </c>
    </row>
    <row r="1533" spans="1:6" x14ac:dyDescent="0.2">
      <c r="A1533" s="49">
        <f t="shared" si="91"/>
        <v>1398</v>
      </c>
      <c r="B1533" s="107" t="s">
        <v>620</v>
      </c>
      <c r="C1533" s="99" t="s">
        <v>12</v>
      </c>
      <c r="D1533" s="98">
        <v>1</v>
      </c>
      <c r="E1533" s="27"/>
      <c r="F1533" s="41">
        <f t="shared" si="90"/>
        <v>0</v>
      </c>
    </row>
    <row r="1534" spans="1:6" x14ac:dyDescent="0.2">
      <c r="A1534" s="49">
        <f t="shared" si="91"/>
        <v>1399</v>
      </c>
      <c r="B1534" s="107" t="s">
        <v>1963</v>
      </c>
      <c r="C1534" s="99" t="s">
        <v>12</v>
      </c>
      <c r="D1534" s="98">
        <v>4</v>
      </c>
      <c r="E1534" s="27"/>
      <c r="F1534" s="41">
        <f t="shared" si="90"/>
        <v>0</v>
      </c>
    </row>
    <row r="1535" spans="1:6" x14ac:dyDescent="0.2">
      <c r="A1535" s="49">
        <f t="shared" si="91"/>
        <v>1400</v>
      </c>
      <c r="B1535" s="107" t="s">
        <v>1964</v>
      </c>
      <c r="C1535" s="99" t="s">
        <v>12</v>
      </c>
      <c r="D1535" s="98">
        <v>8</v>
      </c>
      <c r="E1535" s="27"/>
      <c r="F1535" s="41">
        <f t="shared" si="90"/>
        <v>0</v>
      </c>
    </row>
    <row r="1536" spans="1:6" x14ac:dyDescent="0.2">
      <c r="A1536" s="49">
        <f t="shared" si="91"/>
        <v>1401</v>
      </c>
      <c r="B1536" s="107" t="s">
        <v>1965</v>
      </c>
      <c r="C1536" s="99" t="s">
        <v>12</v>
      </c>
      <c r="D1536" s="98">
        <v>12</v>
      </c>
      <c r="E1536" s="27"/>
      <c r="F1536" s="41">
        <f t="shared" si="90"/>
        <v>0</v>
      </c>
    </row>
    <row r="1537" spans="1:6" x14ac:dyDescent="0.2">
      <c r="A1537" s="49">
        <f t="shared" si="91"/>
        <v>1402</v>
      </c>
      <c r="B1537" s="111" t="s">
        <v>2270</v>
      </c>
      <c r="C1537" s="99" t="s">
        <v>13</v>
      </c>
      <c r="D1537" s="98">
        <v>240</v>
      </c>
      <c r="E1537" s="27"/>
      <c r="F1537" s="41">
        <f t="shared" si="90"/>
        <v>0</v>
      </c>
    </row>
    <row r="1538" spans="1:6" x14ac:dyDescent="0.2">
      <c r="A1538" s="49">
        <f t="shared" si="91"/>
        <v>1403</v>
      </c>
      <c r="B1538" s="107" t="s">
        <v>1966</v>
      </c>
      <c r="C1538" s="101" t="s">
        <v>12</v>
      </c>
      <c r="D1538" s="98">
        <v>2</v>
      </c>
      <c r="E1538" s="27"/>
      <c r="F1538" s="41">
        <f t="shared" si="90"/>
        <v>0</v>
      </c>
    </row>
    <row r="1539" spans="1:6" x14ac:dyDescent="0.2">
      <c r="A1539" s="49">
        <f t="shared" si="91"/>
        <v>1404</v>
      </c>
      <c r="B1539" s="107" t="s">
        <v>1967</v>
      </c>
      <c r="C1539" s="99" t="s">
        <v>171</v>
      </c>
      <c r="D1539" s="98">
        <v>42</v>
      </c>
      <c r="E1539" s="27"/>
      <c r="F1539" s="41">
        <f t="shared" si="90"/>
        <v>0</v>
      </c>
    </row>
    <row r="1540" spans="1:6" x14ac:dyDescent="0.2">
      <c r="A1540" s="49">
        <f t="shared" si="91"/>
        <v>1405</v>
      </c>
      <c r="B1540" s="107" t="s">
        <v>1968</v>
      </c>
      <c r="C1540" s="99" t="s">
        <v>171</v>
      </c>
      <c r="D1540" s="98">
        <v>52</v>
      </c>
      <c r="E1540" s="27"/>
      <c r="F1540" s="41">
        <f t="shared" si="90"/>
        <v>0</v>
      </c>
    </row>
    <row r="1541" spans="1:6" x14ac:dyDescent="0.2">
      <c r="A1541" s="49">
        <f t="shared" si="91"/>
        <v>1406</v>
      </c>
      <c r="B1541" s="107" t="s">
        <v>1969</v>
      </c>
      <c r="C1541" s="99" t="s">
        <v>171</v>
      </c>
      <c r="D1541" s="98">
        <v>34</v>
      </c>
      <c r="E1541" s="27"/>
      <c r="F1541" s="41">
        <f t="shared" si="90"/>
        <v>0</v>
      </c>
    </row>
    <row r="1542" spans="1:6" x14ac:dyDescent="0.2">
      <c r="A1542" s="49">
        <f t="shared" si="91"/>
        <v>1407</v>
      </c>
      <c r="B1542" s="107" t="s">
        <v>1970</v>
      </c>
      <c r="C1542" s="101" t="s">
        <v>1653</v>
      </c>
      <c r="D1542" s="102">
        <v>26</v>
      </c>
      <c r="E1542" s="27"/>
      <c r="F1542" s="41">
        <f t="shared" si="90"/>
        <v>0</v>
      </c>
    </row>
    <row r="1543" spans="1:6" ht="25.5" x14ac:dyDescent="0.2">
      <c r="A1543" s="49">
        <f t="shared" si="91"/>
        <v>1408</v>
      </c>
      <c r="B1543" s="108" t="s">
        <v>1760</v>
      </c>
      <c r="C1543" s="101" t="s">
        <v>171</v>
      </c>
      <c r="D1543" s="102">
        <v>5</v>
      </c>
      <c r="E1543" s="27"/>
      <c r="F1543" s="41">
        <f t="shared" si="90"/>
        <v>0</v>
      </c>
    </row>
    <row r="1544" spans="1:6" ht="24" customHeight="1" x14ac:dyDescent="0.2">
      <c r="A1544" s="49">
        <f t="shared" si="91"/>
        <v>1409</v>
      </c>
      <c r="B1544" s="108" t="s">
        <v>1971</v>
      </c>
      <c r="C1544" s="101" t="s">
        <v>12</v>
      </c>
      <c r="D1544" s="102">
        <v>2</v>
      </c>
      <c r="E1544" s="27"/>
      <c r="F1544" s="41">
        <f t="shared" si="90"/>
        <v>0</v>
      </c>
    </row>
    <row r="1545" spans="1:6" ht="18.75" customHeight="1" x14ac:dyDescent="0.2">
      <c r="A1545" s="49">
        <f t="shared" si="91"/>
        <v>1410</v>
      </c>
      <c r="B1545" s="111" t="s">
        <v>1972</v>
      </c>
      <c r="C1545" s="99" t="s">
        <v>171</v>
      </c>
      <c r="D1545" s="98">
        <v>4</v>
      </c>
      <c r="E1545" s="27"/>
      <c r="F1545" s="41">
        <f t="shared" si="90"/>
        <v>0</v>
      </c>
    </row>
    <row r="1546" spans="1:6" ht="17.25" customHeight="1" x14ac:dyDescent="0.2">
      <c r="A1546" s="49">
        <f t="shared" si="91"/>
        <v>1411</v>
      </c>
      <c r="B1546" s="107" t="s">
        <v>1973</v>
      </c>
      <c r="C1546" s="101" t="s">
        <v>171</v>
      </c>
      <c r="D1546" s="102">
        <v>4</v>
      </c>
      <c r="E1546" s="27"/>
      <c r="F1546" s="41">
        <f t="shared" si="90"/>
        <v>0</v>
      </c>
    </row>
    <row r="1547" spans="1:6" ht="18" customHeight="1" x14ac:dyDescent="0.2">
      <c r="A1547" s="49">
        <f t="shared" si="91"/>
        <v>1412</v>
      </c>
      <c r="B1547" s="107" t="s">
        <v>1974</v>
      </c>
      <c r="C1547" s="99" t="s">
        <v>171</v>
      </c>
      <c r="D1547" s="98">
        <v>2.6</v>
      </c>
      <c r="E1547" s="27"/>
      <c r="F1547" s="41">
        <f t="shared" si="90"/>
        <v>0</v>
      </c>
    </row>
    <row r="1548" spans="1:6" ht="18.75" customHeight="1" x14ac:dyDescent="0.2">
      <c r="A1548" s="49">
        <f t="shared" si="91"/>
        <v>1413</v>
      </c>
      <c r="B1548" s="107" t="s">
        <v>622</v>
      </c>
      <c r="C1548" s="101" t="s">
        <v>13</v>
      </c>
      <c r="D1548" s="102">
        <v>160</v>
      </c>
      <c r="E1548" s="27"/>
      <c r="F1548" s="41">
        <f t="shared" si="90"/>
        <v>0</v>
      </c>
    </row>
    <row r="1549" spans="1:6" ht="18.75" customHeight="1" x14ac:dyDescent="0.2">
      <c r="A1549" s="49">
        <f t="shared" si="91"/>
        <v>1414</v>
      </c>
      <c r="B1549" s="107" t="s">
        <v>623</v>
      </c>
      <c r="C1549" s="99" t="s">
        <v>13</v>
      </c>
      <c r="D1549" s="98">
        <v>60</v>
      </c>
      <c r="E1549" s="27"/>
      <c r="F1549" s="41">
        <f t="shared" si="90"/>
        <v>0</v>
      </c>
    </row>
    <row r="1550" spans="1:6" x14ac:dyDescent="0.2">
      <c r="A1550" s="49">
        <f t="shared" si="91"/>
        <v>1415</v>
      </c>
      <c r="B1550" s="111" t="s">
        <v>2271</v>
      </c>
      <c r="C1550" s="101" t="s">
        <v>1207</v>
      </c>
      <c r="D1550" s="98">
        <v>0.1</v>
      </c>
      <c r="E1550" s="27"/>
      <c r="F1550" s="41">
        <f t="shared" si="90"/>
        <v>0</v>
      </c>
    </row>
    <row r="1551" spans="1:6" x14ac:dyDescent="0.2">
      <c r="A1551" s="49">
        <f t="shared" si="91"/>
        <v>1416</v>
      </c>
      <c r="B1551" s="111" t="s">
        <v>1975</v>
      </c>
      <c r="C1551" s="101" t="s">
        <v>1207</v>
      </c>
      <c r="D1551" s="102">
        <v>0.8</v>
      </c>
      <c r="E1551" s="27"/>
      <c r="F1551" s="41">
        <f t="shared" si="90"/>
        <v>0</v>
      </c>
    </row>
    <row r="1552" spans="1:6" ht="48" customHeight="1" x14ac:dyDescent="0.2">
      <c r="A1552" s="47"/>
      <c r="B1552" s="39" t="s">
        <v>624</v>
      </c>
      <c r="C1552" s="13"/>
      <c r="D1552" s="18"/>
      <c r="E1552" s="36"/>
      <c r="F1552" s="43">
        <f>SUM(F1508:F1551)</f>
        <v>0</v>
      </c>
    </row>
    <row r="1553" spans="1:6" ht="34.5" customHeight="1" x14ac:dyDescent="0.2">
      <c r="A1553" s="115" t="s">
        <v>625</v>
      </c>
      <c r="B1553" s="115"/>
      <c r="C1553" s="115"/>
      <c r="D1553" s="115"/>
      <c r="E1553" s="115"/>
      <c r="F1553" s="115"/>
    </row>
    <row r="1554" spans="1:6" x14ac:dyDescent="0.2">
      <c r="A1554" s="49">
        <f>+A1551+1</f>
        <v>1417</v>
      </c>
      <c r="B1554" s="107" t="s">
        <v>1976</v>
      </c>
      <c r="C1554" s="99" t="s">
        <v>196</v>
      </c>
      <c r="D1554" s="98">
        <v>1</v>
      </c>
      <c r="E1554" s="27"/>
      <c r="F1554" s="41">
        <f t="shared" ref="F1554:F1579" si="92">+E1554*D1554</f>
        <v>0</v>
      </c>
    </row>
    <row r="1555" spans="1:6" x14ac:dyDescent="0.2">
      <c r="A1555" s="49">
        <f>+A1554+1</f>
        <v>1418</v>
      </c>
      <c r="B1555" s="107" t="s">
        <v>1977</v>
      </c>
      <c r="C1555" s="99" t="s">
        <v>12</v>
      </c>
      <c r="D1555" s="98">
        <v>1</v>
      </c>
      <c r="E1555" s="27"/>
      <c r="F1555" s="41">
        <f t="shared" si="92"/>
        <v>0</v>
      </c>
    </row>
    <row r="1556" spans="1:6" x14ac:dyDescent="0.2">
      <c r="A1556" s="49">
        <f t="shared" ref="A1556:A1579" si="93">+A1555+1</f>
        <v>1419</v>
      </c>
      <c r="B1556" s="107" t="s">
        <v>1978</v>
      </c>
      <c r="C1556" s="99" t="s">
        <v>12</v>
      </c>
      <c r="D1556" s="98">
        <v>1</v>
      </c>
      <c r="E1556" s="27"/>
      <c r="F1556" s="41">
        <f t="shared" si="92"/>
        <v>0</v>
      </c>
    </row>
    <row r="1557" spans="1:6" x14ac:dyDescent="0.2">
      <c r="A1557" s="49">
        <f t="shared" si="93"/>
        <v>1420</v>
      </c>
      <c r="B1557" s="107" t="s">
        <v>1979</v>
      </c>
      <c r="C1557" s="99" t="s">
        <v>12</v>
      </c>
      <c r="D1557" s="98">
        <v>1</v>
      </c>
      <c r="E1557" s="27"/>
      <c r="F1557" s="41">
        <f t="shared" si="92"/>
        <v>0</v>
      </c>
    </row>
    <row r="1558" spans="1:6" x14ac:dyDescent="0.2">
      <c r="A1558" s="49">
        <f t="shared" si="93"/>
        <v>1421</v>
      </c>
      <c r="B1558" s="107" t="s">
        <v>1980</v>
      </c>
      <c r="C1558" s="99" t="s">
        <v>12</v>
      </c>
      <c r="D1558" s="98">
        <v>2</v>
      </c>
      <c r="E1558" s="27"/>
      <c r="F1558" s="41">
        <f t="shared" si="92"/>
        <v>0</v>
      </c>
    </row>
    <row r="1559" spans="1:6" x14ac:dyDescent="0.2">
      <c r="A1559" s="49">
        <f t="shared" si="93"/>
        <v>1422</v>
      </c>
      <c r="B1559" s="107" t="s">
        <v>1981</v>
      </c>
      <c r="C1559" s="99" t="s">
        <v>12</v>
      </c>
      <c r="D1559" s="98">
        <v>1</v>
      </c>
      <c r="E1559" s="27"/>
      <c r="F1559" s="41">
        <f t="shared" si="92"/>
        <v>0</v>
      </c>
    </row>
    <row r="1560" spans="1:6" ht="30" customHeight="1" x14ac:dyDescent="0.2">
      <c r="A1560" s="49">
        <f t="shared" si="93"/>
        <v>1423</v>
      </c>
      <c r="B1560" s="107" t="s">
        <v>1982</v>
      </c>
      <c r="C1560" s="99" t="s">
        <v>12</v>
      </c>
      <c r="D1560" s="98">
        <v>1</v>
      </c>
      <c r="E1560" s="27"/>
      <c r="F1560" s="41">
        <f t="shared" si="92"/>
        <v>0</v>
      </c>
    </row>
    <row r="1561" spans="1:6" ht="33.75" customHeight="1" x14ac:dyDescent="0.2">
      <c r="A1561" s="49">
        <f t="shared" si="93"/>
        <v>1424</v>
      </c>
      <c r="B1561" s="107" t="s">
        <v>627</v>
      </c>
      <c r="C1561" s="101" t="s">
        <v>12</v>
      </c>
      <c r="D1561" s="102">
        <v>1</v>
      </c>
      <c r="E1561" s="27"/>
      <c r="F1561" s="41">
        <f t="shared" si="92"/>
        <v>0</v>
      </c>
    </row>
    <row r="1562" spans="1:6" ht="36" customHeight="1" x14ac:dyDescent="0.2">
      <c r="A1562" s="49">
        <f t="shared" si="93"/>
        <v>1425</v>
      </c>
      <c r="B1562" s="107" t="s">
        <v>2272</v>
      </c>
      <c r="C1562" s="99" t="s">
        <v>171</v>
      </c>
      <c r="D1562" s="98">
        <v>16</v>
      </c>
      <c r="E1562" s="27"/>
      <c r="F1562" s="41">
        <f t="shared" si="92"/>
        <v>0</v>
      </c>
    </row>
    <row r="1563" spans="1:6" ht="31.5" customHeight="1" x14ac:dyDescent="0.2">
      <c r="A1563" s="49">
        <f t="shared" si="93"/>
        <v>1426</v>
      </c>
      <c r="B1563" s="107" t="s">
        <v>2273</v>
      </c>
      <c r="C1563" s="99" t="s">
        <v>171</v>
      </c>
      <c r="D1563" s="98">
        <v>15</v>
      </c>
      <c r="E1563" s="27"/>
      <c r="F1563" s="41">
        <f t="shared" si="92"/>
        <v>0</v>
      </c>
    </row>
    <row r="1564" spans="1:6" ht="30.75" customHeight="1" x14ac:dyDescent="0.2">
      <c r="A1564" s="49">
        <f t="shared" si="93"/>
        <v>1427</v>
      </c>
      <c r="B1564" s="107" t="s">
        <v>2273</v>
      </c>
      <c r="C1564" s="99" t="s">
        <v>171</v>
      </c>
      <c r="D1564" s="98">
        <v>50</v>
      </c>
      <c r="E1564" s="27"/>
      <c r="F1564" s="41">
        <f t="shared" si="92"/>
        <v>0</v>
      </c>
    </row>
    <row r="1565" spans="1:6" ht="30.75" customHeight="1" x14ac:dyDescent="0.2">
      <c r="A1565" s="49">
        <f t="shared" si="93"/>
        <v>1428</v>
      </c>
      <c r="B1565" s="107" t="s">
        <v>2274</v>
      </c>
      <c r="C1565" s="99" t="s">
        <v>171</v>
      </c>
      <c r="D1565" s="98">
        <v>20</v>
      </c>
      <c r="E1565" s="27"/>
      <c r="F1565" s="41">
        <f t="shared" si="92"/>
        <v>0</v>
      </c>
    </row>
    <row r="1566" spans="1:6" ht="30.75" customHeight="1" x14ac:dyDescent="0.2">
      <c r="A1566" s="49">
        <f t="shared" si="93"/>
        <v>1429</v>
      </c>
      <c r="B1566" s="107" t="s">
        <v>1983</v>
      </c>
      <c r="C1566" s="99" t="s">
        <v>171</v>
      </c>
      <c r="D1566" s="98">
        <v>6</v>
      </c>
      <c r="E1566" s="27"/>
      <c r="F1566" s="41">
        <f t="shared" si="92"/>
        <v>0</v>
      </c>
    </row>
    <row r="1567" spans="1:6" ht="32.25" customHeight="1" x14ac:dyDescent="0.2">
      <c r="A1567" s="49">
        <f t="shared" si="93"/>
        <v>1430</v>
      </c>
      <c r="B1567" s="107" t="s">
        <v>1984</v>
      </c>
      <c r="C1567" s="99" t="s">
        <v>171</v>
      </c>
      <c r="D1567" s="98">
        <v>85</v>
      </c>
      <c r="E1567" s="27"/>
      <c r="F1567" s="41">
        <f t="shared" si="92"/>
        <v>0</v>
      </c>
    </row>
    <row r="1568" spans="1:6" ht="25.5" x14ac:dyDescent="0.2">
      <c r="A1568" s="49">
        <f t="shared" si="93"/>
        <v>1431</v>
      </c>
      <c r="B1568" s="107" t="s">
        <v>1985</v>
      </c>
      <c r="C1568" s="101" t="s">
        <v>171</v>
      </c>
      <c r="D1568" s="102">
        <v>16</v>
      </c>
      <c r="E1568" s="27"/>
      <c r="F1568" s="41">
        <f t="shared" si="92"/>
        <v>0</v>
      </c>
    </row>
    <row r="1569" spans="1:6" x14ac:dyDescent="0.2">
      <c r="A1569" s="49">
        <f t="shared" si="93"/>
        <v>1432</v>
      </c>
      <c r="B1569" s="107" t="s">
        <v>295</v>
      </c>
      <c r="C1569" s="99" t="s">
        <v>12</v>
      </c>
      <c r="D1569" s="98">
        <v>250</v>
      </c>
      <c r="E1569" s="27"/>
      <c r="F1569" s="41">
        <f t="shared" si="92"/>
        <v>0</v>
      </c>
    </row>
    <row r="1570" spans="1:6" x14ac:dyDescent="0.2">
      <c r="A1570" s="49">
        <f t="shared" si="93"/>
        <v>1433</v>
      </c>
      <c r="B1570" s="107" t="s">
        <v>1986</v>
      </c>
      <c r="C1570" s="99" t="s">
        <v>12</v>
      </c>
      <c r="D1570" s="98">
        <v>1</v>
      </c>
      <c r="E1570" s="27"/>
      <c r="F1570" s="41">
        <f t="shared" si="92"/>
        <v>0</v>
      </c>
    </row>
    <row r="1571" spans="1:6" x14ac:dyDescent="0.2">
      <c r="A1571" s="49">
        <f t="shared" si="93"/>
        <v>1434</v>
      </c>
      <c r="B1571" s="107" t="s">
        <v>297</v>
      </c>
      <c r="C1571" s="99" t="s">
        <v>12</v>
      </c>
      <c r="D1571" s="98">
        <v>1</v>
      </c>
      <c r="E1571" s="27"/>
      <c r="F1571" s="41">
        <f t="shared" si="92"/>
        <v>0</v>
      </c>
    </row>
    <row r="1572" spans="1:6" ht="21.75" customHeight="1" x14ac:dyDescent="0.2">
      <c r="A1572" s="49">
        <f t="shared" si="93"/>
        <v>1435</v>
      </c>
      <c r="B1572" s="108" t="s">
        <v>590</v>
      </c>
      <c r="C1572" s="101" t="s">
        <v>171</v>
      </c>
      <c r="D1572" s="102">
        <v>33</v>
      </c>
      <c r="E1572" s="27"/>
      <c r="F1572" s="41">
        <f t="shared" si="92"/>
        <v>0</v>
      </c>
    </row>
    <row r="1573" spans="1:6" x14ac:dyDescent="0.2">
      <c r="A1573" s="49">
        <f t="shared" si="93"/>
        <v>1436</v>
      </c>
      <c r="B1573" s="108" t="s">
        <v>592</v>
      </c>
      <c r="C1573" s="99" t="s">
        <v>12</v>
      </c>
      <c r="D1573" s="98">
        <v>3</v>
      </c>
      <c r="E1573" s="27"/>
      <c r="F1573" s="41">
        <f t="shared" si="92"/>
        <v>0</v>
      </c>
    </row>
    <row r="1574" spans="1:6" ht="21" customHeight="1" x14ac:dyDescent="0.2">
      <c r="A1574" s="49">
        <f t="shared" si="93"/>
        <v>1437</v>
      </c>
      <c r="B1574" s="107" t="s">
        <v>2275</v>
      </c>
      <c r="C1574" s="99" t="s">
        <v>1207</v>
      </c>
      <c r="D1574" s="98">
        <v>4</v>
      </c>
      <c r="E1574" s="27"/>
      <c r="F1574" s="41">
        <f t="shared" si="92"/>
        <v>0</v>
      </c>
    </row>
    <row r="1575" spans="1:6" x14ac:dyDescent="0.2">
      <c r="A1575" s="49">
        <f t="shared" si="93"/>
        <v>1438</v>
      </c>
      <c r="B1575" s="107" t="s">
        <v>1987</v>
      </c>
      <c r="C1575" s="99" t="s">
        <v>12</v>
      </c>
      <c r="D1575" s="98">
        <v>4</v>
      </c>
      <c r="E1575" s="27"/>
      <c r="F1575" s="41">
        <f t="shared" si="92"/>
        <v>0</v>
      </c>
    </row>
    <row r="1576" spans="1:6" ht="25.5" x14ac:dyDescent="0.2">
      <c r="A1576" s="49">
        <f t="shared" si="93"/>
        <v>1439</v>
      </c>
      <c r="B1576" s="107" t="s">
        <v>1988</v>
      </c>
      <c r="C1576" s="112" t="s">
        <v>12</v>
      </c>
      <c r="D1576" s="98">
        <v>2</v>
      </c>
      <c r="E1576" s="27"/>
      <c r="F1576" s="41">
        <f t="shared" si="92"/>
        <v>0</v>
      </c>
    </row>
    <row r="1577" spans="1:6" ht="25.5" x14ac:dyDescent="0.2">
      <c r="A1577" s="49">
        <f t="shared" si="93"/>
        <v>1440</v>
      </c>
      <c r="B1577" s="111" t="s">
        <v>1989</v>
      </c>
      <c r="C1577" s="112" t="s">
        <v>12</v>
      </c>
      <c r="D1577" s="98">
        <v>2</v>
      </c>
      <c r="E1577" s="27"/>
      <c r="F1577" s="41">
        <f t="shared" si="92"/>
        <v>0</v>
      </c>
    </row>
    <row r="1578" spans="1:6" ht="21" customHeight="1" x14ac:dyDescent="0.2">
      <c r="A1578" s="49">
        <f t="shared" si="93"/>
        <v>1441</v>
      </c>
      <c r="B1578" s="107" t="s">
        <v>1990</v>
      </c>
      <c r="C1578" s="101" t="s">
        <v>12</v>
      </c>
      <c r="D1578" s="102">
        <v>1</v>
      </c>
      <c r="E1578" s="27"/>
      <c r="F1578" s="41">
        <f t="shared" si="92"/>
        <v>0</v>
      </c>
    </row>
    <row r="1579" spans="1:6" ht="21" customHeight="1" x14ac:dyDescent="0.2">
      <c r="A1579" s="49">
        <f t="shared" si="93"/>
        <v>1442</v>
      </c>
      <c r="B1579" s="107" t="s">
        <v>307</v>
      </c>
      <c r="C1579" s="99" t="s">
        <v>12</v>
      </c>
      <c r="D1579" s="98">
        <v>3</v>
      </c>
      <c r="E1579" s="27"/>
      <c r="F1579" s="41">
        <f t="shared" si="92"/>
        <v>0</v>
      </c>
    </row>
    <row r="1580" spans="1:6" ht="24" customHeight="1" x14ac:dyDescent="0.2">
      <c r="A1580" s="27"/>
      <c r="B1580" s="51" t="s">
        <v>1991</v>
      </c>
      <c r="C1580" s="51"/>
      <c r="D1580" s="51"/>
      <c r="E1580" s="51"/>
      <c r="F1580" s="51"/>
    </row>
    <row r="1581" spans="1:6" ht="25.5" x14ac:dyDescent="0.2">
      <c r="A1581" s="49">
        <f>+A1579+1</f>
        <v>1443</v>
      </c>
      <c r="B1581" s="107" t="s">
        <v>2276</v>
      </c>
      <c r="C1581" s="101" t="s">
        <v>1207</v>
      </c>
      <c r="D1581" s="102">
        <v>3.9</v>
      </c>
      <c r="E1581" s="27"/>
      <c r="F1581" s="41">
        <f t="shared" ref="F1581:F1591" si="94">+E1581*D1581</f>
        <v>0</v>
      </c>
    </row>
    <row r="1582" spans="1:6" x14ac:dyDescent="0.2">
      <c r="A1582" s="49">
        <f>+A1581+1</f>
        <v>1444</v>
      </c>
      <c r="B1582" s="107" t="s">
        <v>1642</v>
      </c>
      <c r="C1582" s="101" t="s">
        <v>28</v>
      </c>
      <c r="D1582" s="102">
        <v>6.6</v>
      </c>
      <c r="E1582" s="27"/>
      <c r="F1582" s="41">
        <f t="shared" si="94"/>
        <v>0</v>
      </c>
    </row>
    <row r="1583" spans="1:6" x14ac:dyDescent="0.2">
      <c r="A1583" s="49">
        <f t="shared" ref="A1583:A1591" si="95">+A1582+1</f>
        <v>1445</v>
      </c>
      <c r="B1583" s="107" t="s">
        <v>2277</v>
      </c>
      <c r="C1583" s="101" t="s">
        <v>1207</v>
      </c>
      <c r="D1583" s="102">
        <v>7.1</v>
      </c>
      <c r="E1583" s="27"/>
      <c r="F1583" s="41">
        <f t="shared" si="94"/>
        <v>0</v>
      </c>
    </row>
    <row r="1584" spans="1:6" x14ac:dyDescent="0.2">
      <c r="A1584" s="49">
        <f t="shared" si="95"/>
        <v>1446</v>
      </c>
      <c r="B1584" s="107" t="s">
        <v>2259</v>
      </c>
      <c r="C1584" s="101" t="s">
        <v>1207</v>
      </c>
      <c r="D1584" s="102">
        <v>8</v>
      </c>
      <c r="E1584" s="27"/>
      <c r="F1584" s="41">
        <f t="shared" si="94"/>
        <v>0</v>
      </c>
    </row>
    <row r="1585" spans="1:6" x14ac:dyDescent="0.2">
      <c r="A1585" s="49">
        <f t="shared" si="95"/>
        <v>1447</v>
      </c>
      <c r="B1585" s="107" t="s">
        <v>134</v>
      </c>
      <c r="C1585" s="101" t="s">
        <v>1207</v>
      </c>
      <c r="D1585" s="102">
        <v>15.1</v>
      </c>
      <c r="E1585" s="27"/>
      <c r="F1585" s="41">
        <f t="shared" si="94"/>
        <v>0</v>
      </c>
    </row>
    <row r="1586" spans="1:6" x14ac:dyDescent="0.2">
      <c r="A1586" s="49">
        <f t="shared" si="95"/>
        <v>1448</v>
      </c>
      <c r="B1586" s="107" t="s">
        <v>135</v>
      </c>
      <c r="C1586" s="101" t="s">
        <v>1207</v>
      </c>
      <c r="D1586" s="102">
        <v>15.1</v>
      </c>
      <c r="E1586" s="27"/>
      <c r="F1586" s="41">
        <f t="shared" si="94"/>
        <v>0</v>
      </c>
    </row>
    <row r="1587" spans="1:6" ht="25.5" x14ac:dyDescent="0.2">
      <c r="A1587" s="49">
        <f t="shared" si="95"/>
        <v>1449</v>
      </c>
      <c r="B1587" s="108" t="s">
        <v>1992</v>
      </c>
      <c r="C1587" s="101" t="s">
        <v>171</v>
      </c>
      <c r="D1587" s="102">
        <v>22</v>
      </c>
      <c r="E1587" s="27"/>
      <c r="F1587" s="41">
        <f t="shared" si="94"/>
        <v>0</v>
      </c>
    </row>
    <row r="1588" spans="1:6" ht="27" x14ac:dyDescent="0.2">
      <c r="A1588" s="49">
        <f t="shared" si="95"/>
        <v>1450</v>
      </c>
      <c r="B1588" s="107" t="s">
        <v>1993</v>
      </c>
      <c r="C1588" s="101" t="s">
        <v>171</v>
      </c>
      <c r="D1588" s="102">
        <v>83</v>
      </c>
      <c r="E1588" s="27"/>
      <c r="F1588" s="41">
        <f t="shared" si="94"/>
        <v>0</v>
      </c>
    </row>
    <row r="1589" spans="1:6" x14ac:dyDescent="0.2">
      <c r="A1589" s="49">
        <f t="shared" si="95"/>
        <v>1451</v>
      </c>
      <c r="B1589" s="107" t="s">
        <v>402</v>
      </c>
      <c r="C1589" s="101" t="s">
        <v>12</v>
      </c>
      <c r="D1589" s="102">
        <v>2</v>
      </c>
      <c r="E1589" s="27"/>
      <c r="F1589" s="41">
        <f t="shared" si="94"/>
        <v>0</v>
      </c>
    </row>
    <row r="1590" spans="1:6" x14ac:dyDescent="0.2">
      <c r="A1590" s="49">
        <f t="shared" si="95"/>
        <v>1452</v>
      </c>
      <c r="B1590" s="107" t="s">
        <v>2173</v>
      </c>
      <c r="C1590" s="101" t="s">
        <v>171</v>
      </c>
      <c r="D1590" s="102">
        <v>83</v>
      </c>
      <c r="E1590" s="27"/>
      <c r="F1590" s="41">
        <f t="shared" si="94"/>
        <v>0</v>
      </c>
    </row>
    <row r="1591" spans="1:6" x14ac:dyDescent="0.2">
      <c r="A1591" s="49">
        <f t="shared" si="95"/>
        <v>1453</v>
      </c>
      <c r="B1591" s="107" t="s">
        <v>404</v>
      </c>
      <c r="C1591" s="101" t="s">
        <v>1207</v>
      </c>
      <c r="D1591" s="102">
        <v>4.3</v>
      </c>
      <c r="E1591" s="27"/>
      <c r="F1591" s="41">
        <f t="shared" si="94"/>
        <v>0</v>
      </c>
    </row>
    <row r="1592" spans="1:6" ht="39" customHeight="1" x14ac:dyDescent="0.2">
      <c r="A1592" s="47"/>
      <c r="B1592" s="39" t="s">
        <v>628</v>
      </c>
      <c r="C1592" s="13"/>
      <c r="D1592" s="18"/>
      <c r="E1592" s="36"/>
      <c r="F1592" s="43">
        <f>SUM(F1554:F1591)</f>
        <v>0</v>
      </c>
    </row>
    <row r="1593" spans="1:6" ht="23.25" customHeight="1" x14ac:dyDescent="0.2">
      <c r="A1593" s="49"/>
      <c r="B1593" s="52" t="s">
        <v>18</v>
      </c>
      <c r="C1593" s="49"/>
      <c r="D1593" s="49"/>
      <c r="E1593" s="27"/>
      <c r="F1593" s="44">
        <f>SUM(F1592,F1552,F1506,F1465,F1392,F1355,F1330,F1258,F1179,F1095,F1053,F959,F948,F855,F829,F799,F696,F668,F638,F611,F589,F526,F452,F359,F220,F179,F77)</f>
        <v>0</v>
      </c>
    </row>
    <row r="1594" spans="1:6" ht="23.25" customHeight="1" x14ac:dyDescent="0.2">
      <c r="A1594" s="49"/>
      <c r="B1594" s="52" t="s">
        <v>19</v>
      </c>
      <c r="C1594" s="53">
        <v>0.03</v>
      </c>
      <c r="D1594" s="49"/>
      <c r="E1594" s="27"/>
      <c r="F1594" s="44">
        <f>+F1593*C1594</f>
        <v>0</v>
      </c>
    </row>
    <row r="1595" spans="1:6" ht="24" customHeight="1" x14ac:dyDescent="0.2">
      <c r="A1595" s="49"/>
      <c r="B1595" s="52" t="s">
        <v>18</v>
      </c>
      <c r="C1595" s="49"/>
      <c r="D1595" s="49"/>
      <c r="E1595" s="27"/>
      <c r="F1595" s="44">
        <f>SUM(F1593:F1594)</f>
        <v>0</v>
      </c>
    </row>
    <row r="1596" spans="1:6" ht="23.25" customHeight="1" x14ac:dyDescent="0.2">
      <c r="A1596" s="49"/>
      <c r="B1596" s="52" t="s">
        <v>20</v>
      </c>
      <c r="C1596" s="53">
        <v>0.2</v>
      </c>
      <c r="D1596" s="49"/>
      <c r="E1596" s="27"/>
      <c r="F1596" s="44">
        <f>+F1595*C1596</f>
        <v>0</v>
      </c>
    </row>
    <row r="1597" spans="1:6" ht="24.75" customHeight="1" x14ac:dyDescent="0.2">
      <c r="A1597" s="49"/>
      <c r="B1597" s="52" t="s">
        <v>18</v>
      </c>
      <c r="C1597" s="49"/>
      <c r="D1597" s="49"/>
      <c r="E1597" s="27"/>
      <c r="F1597" s="44">
        <f>SUM(F1595:F1596)</f>
        <v>0</v>
      </c>
    </row>
    <row r="1598" spans="1:6" ht="32.25" customHeight="1" x14ac:dyDescent="0.2">
      <c r="A1598" s="49"/>
      <c r="B1598" s="52" t="s">
        <v>633</v>
      </c>
      <c r="C1598" s="49"/>
      <c r="D1598" s="49"/>
      <c r="E1598" s="27"/>
      <c r="F1598" s="92">
        <v>860000</v>
      </c>
    </row>
    <row r="1599" spans="1:6" ht="24" customHeight="1" x14ac:dyDescent="0.2">
      <c r="A1599" s="49"/>
      <c r="B1599" s="52" t="s">
        <v>634</v>
      </c>
      <c r="C1599" s="49"/>
      <c r="D1599" s="49"/>
      <c r="E1599" s="27"/>
      <c r="F1599" s="92">
        <v>518000</v>
      </c>
    </row>
    <row r="1600" spans="1:6" x14ac:dyDescent="0.2">
      <c r="A1600" s="49"/>
      <c r="B1600" s="52" t="s">
        <v>18</v>
      </c>
      <c r="C1600" s="49"/>
      <c r="D1600" s="49"/>
      <c r="E1600" s="27"/>
      <c r="F1600" s="92">
        <f>SUM(F1597:F1599)</f>
        <v>1378000</v>
      </c>
    </row>
    <row r="1601" spans="1:6" ht="26.25" customHeight="1" x14ac:dyDescent="0.2">
      <c r="A1601" s="49"/>
      <c r="B1601" s="120" t="s">
        <v>21</v>
      </c>
      <c r="C1601" s="120"/>
      <c r="D1601" s="120"/>
      <c r="E1601" s="120"/>
      <c r="F1601" s="120"/>
    </row>
    <row r="1602" spans="1:6" ht="48.75" customHeight="1" x14ac:dyDescent="0.2">
      <c r="A1602" s="49"/>
      <c r="B1602" s="120" t="s">
        <v>22</v>
      </c>
      <c r="C1602" s="120"/>
      <c r="D1602" s="120"/>
      <c r="E1602" s="120"/>
      <c r="F1602" s="120"/>
    </row>
    <row r="1603" spans="1:6" x14ac:dyDescent="0.2">
      <c r="A1603" s="49"/>
      <c r="B1603" s="120" t="s">
        <v>26</v>
      </c>
      <c r="C1603" s="120"/>
      <c r="D1603" s="120"/>
      <c r="E1603" s="120"/>
      <c r="F1603" s="120"/>
    </row>
  </sheetData>
  <sheetProtection formatCells="0" formatColumns="0" formatRows="0"/>
  <protectedRanges>
    <protectedRange sqref="E1:E1048576" name="Range1"/>
  </protectedRanges>
  <mergeCells count="38">
    <mergeCell ref="A7:F7"/>
    <mergeCell ref="A1:F1"/>
    <mergeCell ref="A2:F2"/>
    <mergeCell ref="A5:F5"/>
    <mergeCell ref="A6:F6"/>
    <mergeCell ref="A669:F669"/>
    <mergeCell ref="A16:F16"/>
    <mergeCell ref="A41:F41"/>
    <mergeCell ref="A78:F78"/>
    <mergeCell ref="A180:F180"/>
    <mergeCell ref="A221:F221"/>
    <mergeCell ref="A360:F360"/>
    <mergeCell ref="A453:F453"/>
    <mergeCell ref="A527:F527"/>
    <mergeCell ref="A590:F590"/>
    <mergeCell ref="A612:F612"/>
    <mergeCell ref="A639:F639"/>
    <mergeCell ref="A1331:F1331"/>
    <mergeCell ref="A697:F697"/>
    <mergeCell ref="A800:F800"/>
    <mergeCell ref="A830:F830"/>
    <mergeCell ref="A856:F856"/>
    <mergeCell ref="A949:F949"/>
    <mergeCell ref="A960:F960"/>
    <mergeCell ref="A961:F961"/>
    <mergeCell ref="A1054:F1054"/>
    <mergeCell ref="A1096:F1096"/>
    <mergeCell ref="A1180:F1180"/>
    <mergeCell ref="A1259:F1259"/>
    <mergeCell ref="B1601:F1601"/>
    <mergeCell ref="B1602:F1602"/>
    <mergeCell ref="B1603:F1603"/>
    <mergeCell ref="A1356:F1356"/>
    <mergeCell ref="A1393:F1393"/>
    <mergeCell ref="A1394:F1394"/>
    <mergeCell ref="A1466:F1466"/>
    <mergeCell ref="A1507:F1507"/>
    <mergeCell ref="A1553:F1553"/>
  </mergeCells>
  <pageMargins left="0.3" right="0.3" top="0.3" bottom="0.3" header="0.196850393700787" footer="0.196850393700787"/>
  <pageSetup paperSize="9" scale="78"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Narine Nikolayan</cp:lastModifiedBy>
  <cp:lastPrinted>2022-12-13T07:51:55Z</cp:lastPrinted>
  <dcterms:created xsi:type="dcterms:W3CDTF">2021-08-03T09:09:25Z</dcterms:created>
  <dcterms:modified xsi:type="dcterms:W3CDTF">2023-07-25T10:43:11Z</dcterms:modified>
</cp:coreProperties>
</file>